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kleppskolene.sharepoint.com/sites/msteams_ddffae_614491/Delte dokumenter/General/Konkurranse II/2. Konkurransegrunnlag/"/>
    </mc:Choice>
  </mc:AlternateContent>
  <xr:revisionPtr revIDLastSave="1012" documentId="13_ncr:1_{A50791C0-2C93-4BEE-8D16-954DBBFD398B}" xr6:coauthVersionLast="47" xr6:coauthVersionMax="47" xr10:uidLastSave="{1146F064-09EF-41D9-B671-45C5381A99DD}"/>
  <bookViews>
    <workbookView xWindow="-28920" yWindow="-15" windowWidth="29040" windowHeight="15720" activeTab="1" xr2:uid="{00000000-000D-0000-FFFF-FFFF00000000}"/>
  </bookViews>
  <sheets>
    <sheet name="Instruks til tilbyder" sheetId="2" r:id="rId1"/>
    <sheet name="Påslag, produkter og priser"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9" i="1" l="1"/>
  <c r="H19" i="1"/>
  <c r="I19" i="1" s="1"/>
  <c r="H30" i="1"/>
  <c r="I30" i="1" s="1"/>
  <c r="B16" i="1"/>
  <c r="B17" i="1" s="1"/>
  <c r="B18" i="1" s="1"/>
  <c r="B19" i="1" s="1"/>
  <c r="B20" i="1" s="1"/>
  <c r="B21" i="1" s="1"/>
  <c r="B22" i="1" s="1"/>
  <c r="B23" i="1" s="1"/>
  <c r="B24" i="1" s="1"/>
  <c r="B25" i="1" s="1"/>
  <c r="B26" i="1" s="1"/>
  <c r="F47" i="1"/>
  <c r="F46" i="1"/>
  <c r="F45" i="1"/>
  <c r="F40" i="1"/>
  <c r="F39" i="1"/>
  <c r="F38" i="1"/>
  <c r="H31" i="1"/>
  <c r="I31" i="1" s="1"/>
  <c r="H32" i="1"/>
  <c r="I32" i="1" s="1"/>
  <c r="K32" i="1" s="1"/>
  <c r="H33" i="1"/>
  <c r="I33" i="1" s="1"/>
  <c r="K33" i="1" s="1"/>
  <c r="H29" i="1"/>
  <c r="I29" i="1" s="1"/>
  <c r="K29" i="1" s="1"/>
  <c r="H28" i="1"/>
  <c r="I28" i="1" s="1"/>
  <c r="H26" i="1"/>
  <c r="I26" i="1" s="1"/>
  <c r="K26" i="1" s="1"/>
  <c r="H27" i="1"/>
  <c r="I27" i="1" s="1"/>
  <c r="K27" i="1" s="1"/>
  <c r="H25" i="1"/>
  <c r="I25" i="1" s="1"/>
  <c r="K25" i="1" s="1"/>
  <c r="H20" i="1"/>
  <c r="I20" i="1" s="1"/>
  <c r="K20" i="1" s="1"/>
  <c r="H21" i="1"/>
  <c r="I21" i="1" s="1"/>
  <c r="K21" i="1" s="1"/>
  <c r="H22" i="1"/>
  <c r="I22" i="1" s="1"/>
  <c r="H23" i="1"/>
  <c r="I23" i="1" s="1"/>
  <c r="K23" i="1" s="1"/>
  <c r="H24" i="1"/>
  <c r="I24" i="1" s="1"/>
  <c r="K24" i="1" s="1"/>
  <c r="H16" i="1"/>
  <c r="H17" i="1"/>
  <c r="I17" i="1" s="1"/>
  <c r="H18" i="1"/>
  <c r="I18" i="1" s="1"/>
  <c r="K18" i="1" s="1"/>
  <c r="B27" i="1" l="1"/>
  <c r="B28" i="1" s="1"/>
  <c r="B29" i="1" s="1"/>
  <c r="B30" i="1" s="1"/>
  <c r="B31" i="1" s="1"/>
  <c r="B32" i="1" s="1"/>
  <c r="B33" i="1" s="1"/>
  <c r="I16" i="1"/>
  <c r="K16" i="1" s="1"/>
  <c r="K22" i="1"/>
  <c r="K19" i="1"/>
  <c r="K28" i="1"/>
  <c r="K31" i="1"/>
  <c r="K17" i="1"/>
  <c r="K30" i="1"/>
  <c r="H15" i="1"/>
  <c r="I15" i="1" l="1"/>
  <c r="K15" i="1" s="1"/>
</calcChain>
</file>

<file path=xl/sharedStrings.xml><?xml version="1.0" encoding="utf-8"?>
<sst xmlns="http://schemas.openxmlformats.org/spreadsheetml/2006/main" count="113" uniqueCount="104">
  <si>
    <t>PRIS- OG PRODUKTSKJEMA RAMMEAVTALE SLUTTBRUKERUTSTYR OG TJENESTER</t>
  </si>
  <si>
    <t>Tilbyders navn →</t>
  </si>
  <si>
    <r>
      <t xml:space="preserve">Denne arkfanen inneholder </t>
    </r>
    <r>
      <rPr>
        <u/>
        <sz val="11"/>
        <color theme="1"/>
        <rFont val="Calibri"/>
        <family val="2"/>
        <scheme val="minor"/>
      </rPr>
      <t>svært viktig</t>
    </r>
    <r>
      <rPr>
        <sz val="11"/>
        <color theme="1"/>
        <rFont val="Calibri"/>
        <family val="2"/>
        <scheme val="minor"/>
      </rPr>
      <t xml:space="preserve"> informasjon om utfylling av pris- og produktskjema for rammeavtale om sluttbrukerutstyr og tjenester. </t>
    </r>
  </si>
  <si>
    <t xml:space="preserve">Tilbyder oppfordres på det sterkeste å lese instruksene i dette arket nøye før utfylling av arkfanen "Påslag, produkter og priser".  </t>
  </si>
  <si>
    <t xml:space="preserve">Leverandør skal KUN fylle ut ett skjema - og KUN i felt med gul bakgrunn. </t>
  </si>
  <si>
    <t xml:space="preserve">ALLE celler med gul bakgrunn SKAL fylles ut med påslagsprosenter og leverandørens innkjøpspriser, samt pris på etterspurte tjenester. Selv om verdien skulle være 0 (null) SKAL dette også fylles inn. </t>
  </si>
  <si>
    <r>
      <rPr>
        <b/>
        <sz val="11"/>
        <color theme="1"/>
        <rFont val="Calibri"/>
        <family val="2"/>
        <scheme val="minor"/>
      </rPr>
      <t>Volumtall</t>
    </r>
    <r>
      <rPr>
        <sz val="11"/>
        <color theme="1"/>
        <rFont val="Calibri"/>
        <family val="2"/>
        <scheme val="minor"/>
      </rPr>
      <t xml:space="preserve"> som er oppgitt i prisskjemaet er kun ment som grunnlag for evaluering, og oppdrasgiver gir ingen garanti for at disse volumene vil bli realisert i avtaleperioden.</t>
    </r>
  </si>
  <si>
    <r>
      <rPr>
        <b/>
        <sz val="11"/>
        <color theme="1"/>
        <rFont val="Calibri"/>
        <family val="2"/>
        <scheme val="minor"/>
      </rPr>
      <t>Forbehold og/eller avvik</t>
    </r>
    <r>
      <rPr>
        <sz val="11"/>
        <color theme="1"/>
        <rFont val="Calibri"/>
        <family val="2"/>
        <scheme val="minor"/>
      </rPr>
      <t xml:space="preserve"> kan resultere i at tilbudet må avvises, da prisene ikke blir sammenlignbare.  Leverandør oppfordres derfor på det sterkeste til å prise tilbudet i tråd med oppdragsgivers krav.  </t>
    </r>
  </si>
  <si>
    <r>
      <rPr>
        <b/>
        <sz val="11"/>
        <color theme="1"/>
        <rFont val="Calibri"/>
        <family val="2"/>
      </rPr>
      <t xml:space="preserve">Håndtering i prisevaluering av manglende pris eller produkt som ikke vurderes som tilsvarende: </t>
    </r>
    <r>
      <rPr>
        <sz val="11"/>
        <color theme="1"/>
        <rFont val="Calibri"/>
        <family val="2"/>
      </rPr>
      <t>Dersom leverandøren ikke oppgir pris på en varelinje i prisskjemaet, kan varelinjen bli evaluert med pris tilsvarende 150 % av høyeste tilbudte pris for samme varelinje. Det samme gjelder</t>
    </r>
  </si>
  <si>
    <t xml:space="preserve">dersom leverandøren tilbyr et alternativt produkt som oppdragsgiver vurderer ikke er reelt tilsvarende referanseproduktet. Dersom manglende priser gjelder varelinjer med høyt volum eller omfatter flere varelinjer, vil oppdragsgiver foreta en konkret vurdering av om tilbudet må </t>
  </si>
  <si>
    <t>avvises fra konkurransen. Tilsvarende vurdering vil gjøres dersom tilbudt produkt ikke anses som tilsvarende. For nærmere informasjon vises det til konkurransegrunnlagets pkt. 3.4.</t>
  </si>
  <si>
    <r>
      <rPr>
        <b/>
        <sz val="11"/>
        <color theme="1"/>
        <rFont val="Calibri"/>
        <family val="2"/>
        <scheme val="minor"/>
      </rPr>
      <t>Prisbetingelser</t>
    </r>
    <r>
      <rPr>
        <sz val="11"/>
        <color theme="1"/>
        <rFont val="Calibri"/>
        <family val="2"/>
        <scheme val="minor"/>
      </rPr>
      <t xml:space="preserve"> fremgår av Bilag 5, SSA-R Bilag Rammeavtale. </t>
    </r>
  </si>
  <si>
    <t xml:space="preserve">Utenlandsk valuta </t>
  </si>
  <si>
    <t xml:space="preserve">Dersom det for å gi innkjøpspris i denne konkurransen er nødvendig å konvertere priser fra utenlandsk valuta, skal dette oppgis med informasjon om hvilke priser og valutaer dette omfatter, og Norges Banks valutakurser skal benyttes. </t>
  </si>
  <si>
    <r>
      <t>Leverandør skal ved konvertering benytte valutakurser satt de</t>
    </r>
    <r>
      <rPr>
        <sz val="11"/>
        <rFont val="Calibri"/>
        <family val="2"/>
        <scheme val="minor"/>
      </rPr>
      <t xml:space="preserve">n 24.06.2026. </t>
    </r>
    <r>
      <rPr>
        <sz val="11"/>
        <color theme="1"/>
        <rFont val="Calibri"/>
        <family val="2"/>
        <scheme val="minor"/>
      </rPr>
      <t> Denne datoen må benyttes i tilbudet, slik at oppdragsgiver kan få mest mulig sammenlignbare priser.</t>
    </r>
  </si>
  <si>
    <t>Dato for innhenting av innkjøpspriser</t>
  </si>
  <si>
    <t xml:space="preserve">Innkjøpsprisene som oppgis i Bilag 5A skal være gjeldende per 24.06.2026. Formålet med dette er å sikre at tilbudene er mest mulig sammenlignbare. Leverandør skal på forespørsel kunne dokumentere at oppgitte priser er gyldige per angitt dato. Med innkjøpspris menes prisen leverandør betaler produsenten/underleverandøren for varen (produktkostnad), inklusiv frakt og toll inn til leverandør, minus eventuelle rabatter fra underleverandør. Tilbudte produkter må være kommersielt tilgjengelig på angitt dato for innhenting av innkjøpspriser. </t>
  </si>
  <si>
    <t xml:space="preserve">Bekreftelse fra ekstern revisor </t>
  </si>
  <si>
    <t xml:space="preserve">Leverandør som blir tildelt kontrakt skal, etter tildelingsbeslutning og før kontraktsignering, legge frem bekreftelse fra ekstern revisor på at prisene oppgitt i pris- og produktskjemaet er reelle innkjøpspriser. Med dette menes den prisen leverandøren betaler produsent/underleverandør for varen (produktkostnad), inkludert frakt og toll inn til leverandør, fratrukket eventuelle rabatter fra underleverandør.
Revisorbekreftelsen skal videre dokumentere at de oppgitte innkjøpsprisene knytter seg til de angitte referanseproduktene, eller til produkter som er tilbudt som tilsvarende, slik disse fremgår av pris- og produktskjemaet på tilbudsinnleveringstidspunktet. </t>
  </si>
  <si>
    <t>Påslagsberegning - produkter</t>
  </si>
  <si>
    <t>•	Prosentsatsen gjelder alle produkter som defineres i den aktuelle kategorien; både refereranseprodukter i dette skjemaet og alle andre produkter som selges/leveres gjennom avtaleperioden.
•	Prosentsatsen skal inkludere alle kostnader, både de direkte og indirekte, leverandør har med lager, håndtering, sending fra leverandør til oppdragsgiver (levering) etc., samt fortjeneste.
•	Prosentsatsen kan ikke være negativ.
•	Angitt påslagsprosent per kategori er en maksimalsats som gir leverandøren mulighet til å gi en lavere påslagsprosent i avtaleperioden.</t>
  </si>
  <si>
    <t xml:space="preserve">Leverandørens innkjøpspris </t>
  </si>
  <si>
    <t>•	Dette er prisen leverandør betaler produsenten/underleverandøren for varen (produktkostnad), inklusiv frakt og toll inn til leverandør, minus eventuelle rabatter fra underleverandør.
•	Tilbudte innkjøpspriser i denne konkurransen er kun ment for evaluering.
•	Bestillinger som gjøres i avtaleperioden skal leveres til prisen (innkjøpspris + påslag) som er oppgitt i løsningen på bestillingstidspunktet. For øvrig kan prisene i bestillingsløsningen endres når leverandørens innkjøpspris endres.
•	Dersom oppdragsgiver har grunn til å tvile på at de oppgitte innkjøpsprisene i denne konkurransen er reelle, forbeholder oppdragsgiver seg retten til å på et hvert tidspunkt i denne konkurransen be den aktuelle tilbyderen om å dokumentere sine innkjøpspriser. Det er oppdragsgiver som beslutter hvordan dette skal dokumenteres.</t>
  </si>
  <si>
    <t>Spesifikke referanseprodukter vs. tilsvarende produkter:</t>
  </si>
  <si>
    <r>
      <t xml:space="preserve">· </t>
    </r>
    <r>
      <rPr>
        <sz val="11"/>
        <color theme="1"/>
        <rFont val="Calibri"/>
        <family val="2"/>
      </rPr>
      <t>I kolonne C er det satt opp et utvalg spesifikke referanseprodukter. Referanseproduktene er angitt for å illustrere oppdragsgivers eksisterende utstyrsportefølje, samt oppdragsgivers forventede funksjonalitet, ytelsesnivå og tekniske standard på de tilbudte produktene.</t>
    </r>
  </si>
  <si>
    <r>
      <t xml:space="preserve">· </t>
    </r>
    <r>
      <rPr>
        <sz val="11"/>
        <color theme="1"/>
        <rFont val="Calibri"/>
        <family val="2"/>
      </rPr>
      <t>Referanseproduktene danner utgangspunktet for både ønsket kvalitetsnivå og prising i konkurransen. Leverandørene skal derfor tilby og prise de angitte referanseproduktene der disse er kommersielt tilgjengelige og kan leveres av leverandøren.</t>
    </r>
  </si>
  <si>
    <r>
      <t xml:space="preserve">· </t>
    </r>
    <r>
      <rPr>
        <sz val="11"/>
        <color theme="1"/>
        <rFont val="Calibri"/>
        <family val="2"/>
      </rPr>
      <t>Disse produktene er ikke nødvendigvis forventet å være standardkonfigurasjoner under avtalen, men benyttes for å sikre en ensartet og sammenlignbar evaluering av leverandørenes innpriser.</t>
    </r>
  </si>
  <si>
    <r>
      <t>·</t>
    </r>
    <r>
      <rPr>
        <sz val="7"/>
        <color theme="1"/>
        <rFont val="Times New Roman"/>
        <family val="1"/>
      </rPr>
      <t> </t>
    </r>
    <r>
      <rPr>
        <sz val="11"/>
        <color theme="1"/>
        <rFont val="Calibri"/>
        <family val="2"/>
      </rPr>
      <t>Dersom leverandør ikke kan tilby et angitt referanseprodukt, kan leverandør tilby et tilsvarende produkt. Med dette menes at referanseproduktet faktisk ikke kan leveres av leverandøren, for eksempel som følge av manglende kommersiell tilgjengelighet eller tilsvarende forhold. Leverandøren skal i slike tilfeller kunne redegjøre for hvorfor referanseproduktet ikke kan leveres.</t>
    </r>
  </si>
  <si>
    <r>
      <t>·</t>
    </r>
    <r>
      <rPr>
        <sz val="7"/>
        <color theme="1"/>
        <rFont val="Times New Roman"/>
        <family val="1"/>
      </rPr>
      <t> </t>
    </r>
    <r>
      <rPr>
        <sz val="11"/>
        <color theme="1"/>
        <rFont val="Calibri"/>
        <family val="2"/>
      </rPr>
      <t>Med tilsvarende produkter menes produkter som har samme eller bedre tekniske kvalitet, funksjonalitet, ytelse og bruksområde som referanseproduktet, og som oppfyller alle krav angitt i kravspesifikasjonen. Produktet skal i tillegg være fullt ut kompatibelt med oppdragsgivers eksisterende infrastruktur og kunne inngå i samme teknologiske miljø uten behov for tilpasninger (se SSA-K Bilag 3).</t>
    </r>
  </si>
  <si>
    <r>
      <t>·</t>
    </r>
    <r>
      <rPr>
        <sz val="7"/>
        <color theme="1"/>
        <rFont val="Times New Roman"/>
        <family val="1"/>
      </rPr>
      <t> </t>
    </r>
    <r>
      <rPr>
        <sz val="11"/>
        <color theme="1"/>
        <rFont val="Calibri"/>
        <family val="2"/>
      </rPr>
      <t>Adgangen til å tilby tilsvarende produkter er ikke ment benyttet for å erstatte referanseprodukter som leverandøren kan levere, med sikte på å oppnå lavere pris i evalueringen. Tilsvarende produkter kan kun tilbys der referanseproduktet faktisk ikke kan leveres, jf. ovenstående.</t>
    </r>
  </si>
  <si>
    <r>
      <t>·</t>
    </r>
    <r>
      <rPr>
        <sz val="7"/>
        <color theme="1"/>
        <rFont val="Times New Roman"/>
        <family val="1"/>
      </rPr>
      <t> </t>
    </r>
    <r>
      <rPr>
        <sz val="11"/>
        <color theme="1"/>
        <rFont val="Calibri"/>
        <family val="2"/>
      </rPr>
      <t>Oppdragsgiver foretar selv vurderingen av om tilbudt produkt oppfyller kravene til å være reelt tilsvarende.</t>
    </r>
  </si>
  <si>
    <t xml:space="preserve">Les arkfanen "Instruks til tilbyder" nøye før utfylling av pris- og produktskjema. </t>
  </si>
  <si>
    <t>Påslagsberegning</t>
  </si>
  <si>
    <t>Produktkategorier (se også kravspesifikasjonen i Bilag 1, SSA-K Bilag):</t>
  </si>
  <si>
    <t>Maks påslagsprosent</t>
  </si>
  <si>
    <r>
      <t xml:space="preserve">Kategori 1 - </t>
    </r>
    <r>
      <rPr>
        <b/>
        <i/>
        <sz val="11"/>
        <color theme="1"/>
        <rFont val="Calibri"/>
        <family val="2"/>
      </rPr>
      <t>Datamaskiner:</t>
    </r>
    <r>
      <rPr>
        <i/>
        <sz val="11"/>
        <color theme="1"/>
        <rFont val="Calibri"/>
        <family val="2"/>
      </rPr>
      <t xml:space="preserve"> Laptop, desktop, workstations, tynnklienter etc. Kategorien inkluderer også serviceavtaler ol som produsentene tilbyr.</t>
    </r>
  </si>
  <si>
    <r>
      <t xml:space="preserve">Kategori 2 - </t>
    </r>
    <r>
      <rPr>
        <b/>
        <i/>
        <sz val="11"/>
        <color theme="1"/>
        <rFont val="Calibri"/>
        <family val="2"/>
      </rPr>
      <t xml:space="preserve">Periferiutstyr: </t>
    </r>
    <r>
      <rPr>
        <i/>
        <sz val="11"/>
        <color theme="1"/>
        <rFont val="Calibri"/>
        <family val="2"/>
      </rPr>
      <t>Eksempler er skjermer, dokkingstasjoner, hodetelefoner, webkamera, kortlesere, USB-utstyr etc.</t>
    </r>
  </si>
  <si>
    <r>
      <t xml:space="preserve">Kategori 3 – Mobilt utstyr: </t>
    </r>
    <r>
      <rPr>
        <i/>
        <sz val="11"/>
        <color rgb="FF000000"/>
        <rFont val="Calibri"/>
        <family val="2"/>
      </rPr>
      <t>Mobiltelefoner og nettbrett.</t>
    </r>
  </si>
  <si>
    <r>
      <t xml:space="preserve">Kategori 4 – Cromebooks: </t>
    </r>
    <r>
      <rPr>
        <i/>
        <sz val="11"/>
        <color theme="1"/>
        <rFont val="Calibri"/>
        <family val="2"/>
      </rPr>
      <t xml:space="preserve">Cromebook med tilleggsutstyr til skole-bruk.  Kategorien inkluderer også serviceavtaler ol som produsentene tilbyr.   </t>
    </r>
  </si>
  <si>
    <r>
      <t xml:space="preserve">Kategori 5 – Tilbehør: </t>
    </r>
    <r>
      <rPr>
        <i/>
        <sz val="11"/>
        <color theme="1"/>
        <rFont val="Calibri"/>
        <family val="2"/>
      </rPr>
      <t>Innsynsfilter, ryggsekker/sleevs, diverse kabler, adaptere, etc.</t>
    </r>
  </si>
  <si>
    <t>Referanseprodukter</t>
  </si>
  <si>
    <t xml:space="preserve">Nr. </t>
  </si>
  <si>
    <t>Produsentnavn, merke og modellbetegnelse</t>
  </si>
  <si>
    <t>Produkttype/varenummer</t>
  </si>
  <si>
    <r>
      <t xml:space="preserve">Leverandørens tilbudte produkt 
</t>
    </r>
    <r>
      <rPr>
        <sz val="9"/>
        <rFont val="Calibri"/>
        <family val="2"/>
      </rPr>
      <t xml:space="preserve">(Dersom leverandør tilbyr identisk produkt med referanseproduktet i kolonne C og D bekreftes dette i denne kolonnen. Ved tilbud om «tilsvarende produkter» fylles tabell nedenfor ut.) </t>
    </r>
  </si>
  <si>
    <t>Kategori</t>
  </si>
  <si>
    <r>
      <t xml:space="preserve">Leverandørens innkjøpspris 
</t>
    </r>
    <r>
      <rPr>
        <sz val="9"/>
        <rFont val="Calibri"/>
        <family val="2"/>
      </rPr>
      <t>(NOK eks. mva.)</t>
    </r>
  </si>
  <si>
    <r>
      <t xml:space="preserve">Påslag
</t>
    </r>
    <r>
      <rPr>
        <sz val="9"/>
        <rFont val="Calibri"/>
        <family val="2"/>
      </rPr>
      <t>(utregnet i NOK)</t>
    </r>
  </si>
  <si>
    <r>
      <t xml:space="preserve">Enhetspris
</t>
    </r>
    <r>
      <rPr>
        <sz val="9"/>
        <rFont val="Calibri"/>
        <family val="2"/>
      </rPr>
      <t>(NOK eks mva)</t>
    </r>
  </si>
  <si>
    <r>
      <t xml:space="preserve">Stipulert årsvolum </t>
    </r>
    <r>
      <rPr>
        <sz val="13"/>
        <rFont val="Calibri"/>
        <family val="2"/>
      </rPr>
      <t>(</t>
    </r>
    <r>
      <rPr>
        <sz val="11"/>
        <rFont val="Calibri"/>
        <family val="2"/>
      </rPr>
      <t>stk</t>
    </r>
    <r>
      <rPr>
        <sz val="13"/>
        <rFont val="Calibri"/>
        <family val="2"/>
      </rPr>
      <t>)</t>
    </r>
  </si>
  <si>
    <t>Totalpris</t>
  </si>
  <si>
    <t>HP ProBook 4 G1a - 14" skjerm - AMD Ryzen 5 220 - 16GB - 256SSD</t>
  </si>
  <si>
    <t>AD2R1ET#UUW</t>
  </si>
  <si>
    <t>Philips 34B1U5600CH - 5000 Series - LED-skjerm - kurvet - 34"</t>
  </si>
  <si>
    <t>34B1U5600CH/23</t>
  </si>
  <si>
    <t>Trust TKM-360 - tastatur- og mussett - stille - QWERTY</t>
  </si>
  <si>
    <t>Jabra Evolve2 75 - hodesett - USB-A - med ladestativ</t>
  </si>
  <si>
    <t>27599-999-989</t>
  </si>
  <si>
    <t>Koss KPH5 - hodetelefoner - 3,5 mm jakk</t>
  </si>
  <si>
    <t>Logitech Brio 4K</t>
  </si>
  <si>
    <t>960-001746</t>
  </si>
  <si>
    <t>Apple iPhone 17 256GB Black</t>
  </si>
  <si>
    <t>MG6J4QN/A</t>
  </si>
  <si>
    <t>Apple iPad 11 256GB 4G/Wifi</t>
  </si>
  <si>
    <t>MD7L4KN/A</t>
  </si>
  <si>
    <t>Acer Cromebook 514 14" HDMI Full HD 2USB-C</t>
  </si>
  <si>
    <t>nx.jeeed.003/C937-TCO-C6ZQ</t>
  </si>
  <si>
    <t>eSTUFF INFINITE - Strømadapter</t>
  </si>
  <si>
    <t>ES637027</t>
  </si>
  <si>
    <t>Elivi - USB-kabel - 24 pin USB-C (hann) til 24 pin USB-C (hann)</t>
  </si>
  <si>
    <t>ELV-USBC2C-B003</t>
  </si>
  <si>
    <t xml:space="preserve">Etuier til Chromebooks- Lærer-   Lenovo Urban Sleeve - Notebookhylster - 14" - trekullgrå </t>
  </si>
  <si>
    <t>GX40Z50941</t>
  </si>
  <si>
    <t>Lenovo 13-inch Laptop Urban Sleeve Case</t>
  </si>
  <si>
    <t>GX40Z50940</t>
  </si>
  <si>
    <t xml:space="preserve">Tjenester </t>
  </si>
  <si>
    <t xml:space="preserve">Aktuell tjeneste </t>
  </si>
  <si>
    <t>Stipulert årsvolum (stk)</t>
  </si>
  <si>
    <t xml:space="preserve">Tilbudt pris på tjenesten </t>
  </si>
  <si>
    <t xml:space="preserve">Totalpris </t>
  </si>
  <si>
    <t>Påsetting av skjermbeskytter på mobiltelefon</t>
  </si>
  <si>
    <t>Avemballering PC (laptop)</t>
  </si>
  <si>
    <t>Avemballering PC-skjerm</t>
  </si>
  <si>
    <t>Gjennvinnings- og ombrukstjeneste (OPSJON)</t>
  </si>
  <si>
    <t xml:space="preserve">Pris på låsbartskap (plass til ca. 100 bærbare PCer) for utstyr som har restverdi. Prisen skal inkludere transport for utsendelse og opphenting av lastbærer, samt prosessering av utstyret.  </t>
  </si>
  <si>
    <t xml:space="preserve">Pris på sikkerhetskasse (plass til ca. 10 bærbare PCer)  for utstyr som har restverdi. Prisen skal inkludere transport for utsendelse og opphenting av lastbærer, samt prosessering av utstyret.  </t>
  </si>
  <si>
    <t xml:space="preserve">Pris på åpent trådbur for gjenvinning av utstyr (ca 1m3 størrelse). Prisen skal inkludere transport for utsendelse og opphenting av lastbærer, samt prosessering av utstyret.  </t>
  </si>
  <si>
    <t>Totalsum for evaluering av pris:</t>
  </si>
  <si>
    <t xml:space="preserve">Tilsvarende produkter: </t>
  </si>
  <si>
    <t xml:space="preserve">Lenke til produktdata </t>
  </si>
  <si>
    <t>Begrunnelse for hvorfor dette er tilsvarende produkt / eventuelle kommentarer</t>
  </si>
  <si>
    <t>NX.JAYED.005 / R857T-TCO-C7CT</t>
  </si>
  <si>
    <t>Acer Chromebook Spin 512, N150,  8GB,  64GB eMMC</t>
  </si>
  <si>
    <t>HP EB6G1i16 U5 225U 16 16GB/512 PC</t>
  </si>
  <si>
    <t>AD3A9ET#UUW</t>
  </si>
  <si>
    <t>PHILIPS 27inch 2560x1440 120Hz IPS</t>
  </si>
  <si>
    <t>27B2U3601/00</t>
  </si>
  <si>
    <t>Samsung Galaxy S26 256GB</t>
  </si>
  <si>
    <t>SM-S942BZKGEEB</t>
  </si>
  <si>
    <t>DELL Pro Micro QCM1250 Intel Core Ultra 5</t>
  </si>
  <si>
    <t>DJY05</t>
  </si>
  <si>
    <r>
      <rPr>
        <b/>
        <sz val="11"/>
        <color theme="1"/>
        <rFont val="Calibri"/>
        <family val="2"/>
        <scheme val="minor"/>
      </rPr>
      <t xml:space="preserve">Håndtering av garanti i pris- og produktskjema </t>
    </r>
    <r>
      <rPr>
        <sz val="11"/>
        <color theme="1"/>
        <rFont val="Calibri"/>
        <family val="2"/>
        <scheme val="minor"/>
      </rPr>
      <t xml:space="preserve">
Leverandøren skal i pris- og produktskjema (Bilag 5A) oppgi priser for enkeltstående produkter. Tilleggselementer, herunder (men ikke begrenset til) utvidede garantier, serviceavtaler eller andre former for bundling, skal ikke inngå i priser eller produktoppføringer i Bilag 5A, og vil heller ikke bli hensyntatt i evalueringen. 
Alle produkter som gjøres tilgjengelige for oppdragsgiver i e-handelsløsningen i avtaleperioden skal oppfylle garantikravene i pkt. 4.1 i Bilag 1, SSA-K Bilag. Produkter uten slik garanti kan kun anskaffes der dette er uttrykkelig og skriftlig angitt i den enkelte bestilling ifra oppdragsgiver. Dette gjelder både ved enkeltkjøp og ved bulkanskaffelser. </t>
    </r>
  </si>
  <si>
    <t>Lenovo ThinkPad T14 Gen 6</t>
  </si>
  <si>
    <t>21QG00A5MX / EAN/UPC/JAN: 0199274528485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</si>
</sst>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164" formatCode="_ * #,##0.00_ ;_ * \-#,##0.00_ ;_ * &quot;-&quot;??_ ;_ @_ "/>
    <numFmt numFmtId="165" formatCode="_ * #,##0_ ;_ * \-#,##0_ ;_ * &quot;-&quot;??_ ;_ @_ "/>
  </numFmts>
  <fonts count="39"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rgb="FFFA7D00"/>
      <name val="Calibri"/>
      <family val="2"/>
      <scheme val="minor"/>
    </font>
    <font>
      <sz val="11"/>
      <color theme="1"/>
      <name val="Calibri"/>
      <family val="2"/>
    </font>
    <font>
      <b/>
      <sz val="15"/>
      <color rgb="FF44546A"/>
      <name val="Calibri"/>
      <family val="2"/>
    </font>
    <font>
      <b/>
      <sz val="12"/>
      <color rgb="FF000000"/>
      <name val="Calibri"/>
      <family val="2"/>
    </font>
    <font>
      <b/>
      <sz val="14"/>
      <color rgb="FF000000"/>
      <name val="Calibri"/>
      <family val="2"/>
    </font>
    <font>
      <b/>
      <sz val="11"/>
      <color rgb="FF000000"/>
      <name val="Calibri"/>
      <family val="2"/>
    </font>
    <font>
      <sz val="11"/>
      <color rgb="FFFF0000"/>
      <name val="Calibri"/>
      <family val="2"/>
    </font>
    <font>
      <b/>
      <i/>
      <sz val="11"/>
      <color rgb="FF000000"/>
      <name val="Calibri"/>
      <family val="2"/>
    </font>
    <font>
      <b/>
      <sz val="20"/>
      <name val="Calibri"/>
      <family val="2"/>
    </font>
    <font>
      <sz val="10"/>
      <color theme="1"/>
      <name val="Calibri"/>
      <family val="2"/>
    </font>
    <font>
      <b/>
      <sz val="10"/>
      <color rgb="FF000000"/>
      <name val="Calibri"/>
      <family val="2"/>
    </font>
    <font>
      <sz val="10"/>
      <name val="Calibri"/>
      <family val="2"/>
    </font>
    <font>
      <b/>
      <sz val="10"/>
      <name val="Calibri"/>
      <family val="2"/>
    </font>
    <font>
      <b/>
      <sz val="11"/>
      <color theme="1"/>
      <name val="Calibri"/>
      <family val="2"/>
      <scheme val="minor"/>
    </font>
    <font>
      <b/>
      <sz val="11"/>
      <color theme="1"/>
      <name val="Calibri"/>
      <family val="2"/>
    </font>
    <font>
      <b/>
      <i/>
      <sz val="11"/>
      <color theme="1"/>
      <name val="Calibri"/>
      <family val="2"/>
    </font>
    <font>
      <b/>
      <sz val="13"/>
      <name val="Calibri"/>
      <family val="2"/>
    </font>
    <font>
      <sz val="11"/>
      <name val="Calibri"/>
      <family val="2"/>
      <scheme val="minor"/>
    </font>
    <font>
      <b/>
      <sz val="10"/>
      <color theme="1"/>
      <name val="Calibri"/>
      <family val="2"/>
    </font>
    <font>
      <b/>
      <sz val="20"/>
      <color theme="1"/>
      <name val="Calibri"/>
      <family val="2"/>
      <scheme val="minor"/>
    </font>
    <font>
      <b/>
      <sz val="14"/>
      <color theme="1"/>
      <name val="Calibri"/>
      <family val="2"/>
      <scheme val="minor"/>
    </font>
    <font>
      <u/>
      <sz val="11"/>
      <color theme="1"/>
      <name val="Calibri"/>
      <family val="2"/>
      <scheme val="minor"/>
    </font>
    <font>
      <sz val="9"/>
      <name val="Calibri"/>
      <family val="2"/>
    </font>
    <font>
      <b/>
      <sz val="13"/>
      <color theme="1"/>
      <name val="Calibri"/>
      <family val="2"/>
    </font>
    <font>
      <sz val="10"/>
      <name val="Calibri"/>
    </font>
    <font>
      <sz val="13"/>
      <name val="Calibri"/>
      <family val="2"/>
    </font>
    <font>
      <sz val="11"/>
      <name val="Calibri"/>
      <family val="2"/>
    </font>
    <font>
      <b/>
      <sz val="13"/>
      <color rgb="FF000000"/>
      <name val="Calibri"/>
      <family val="2"/>
    </font>
    <font>
      <sz val="10"/>
      <color rgb="FF000000"/>
      <name val="Calibri"/>
      <family val="2"/>
    </font>
    <font>
      <i/>
      <sz val="11"/>
      <color theme="1"/>
      <name val="Calibri"/>
      <family val="2"/>
    </font>
    <font>
      <sz val="11"/>
      <color theme="1"/>
      <name val="Calibri"/>
    </font>
    <font>
      <i/>
      <sz val="11"/>
      <color rgb="FF000000"/>
      <name val="Calibri"/>
      <family val="2"/>
    </font>
    <font>
      <sz val="11"/>
      <color theme="1"/>
      <name val="Symbol"/>
      <family val="1"/>
      <charset val="2"/>
    </font>
    <font>
      <sz val="7"/>
      <color theme="1"/>
      <name val="Times New Roman"/>
      <family val="1"/>
    </font>
    <font>
      <sz val="10"/>
      <color theme="1"/>
      <name val="Calibri"/>
    </font>
  </fonts>
  <fills count="29">
    <fill>
      <patternFill patternType="none"/>
    </fill>
    <fill>
      <patternFill patternType="gray125"/>
    </fill>
    <fill>
      <patternFill patternType="solid">
        <fgColor rgb="FFF2F2F2"/>
      </patternFill>
    </fill>
    <fill>
      <patternFill patternType="solid">
        <fgColor rgb="FFFFFFFF"/>
        <bgColor rgb="FF000000"/>
      </patternFill>
    </fill>
    <fill>
      <patternFill patternType="solid">
        <fgColor rgb="FFFFFFCC"/>
        <bgColor rgb="FFFFFFFF"/>
      </patternFill>
    </fill>
    <fill>
      <patternFill patternType="solid">
        <fgColor rgb="FFFFFFCC"/>
        <bgColor rgb="FF000000"/>
      </patternFill>
    </fill>
    <fill>
      <patternFill patternType="solid">
        <fgColor rgb="FFF2F2F2"/>
        <bgColor rgb="FF000000"/>
      </patternFill>
    </fill>
    <fill>
      <patternFill patternType="solid">
        <fgColor rgb="FFF2F2F2"/>
        <bgColor rgb="FFFFFFFF"/>
      </patternFill>
    </fill>
    <fill>
      <patternFill patternType="solid">
        <fgColor rgb="FF92D050"/>
        <bgColor rgb="FF000000"/>
      </patternFill>
    </fill>
    <fill>
      <patternFill patternType="solid">
        <fgColor rgb="FFF2F2F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DBD2FE"/>
        <bgColor indexed="64"/>
      </patternFill>
    </fill>
    <fill>
      <patternFill patternType="solid">
        <fgColor theme="2"/>
        <bgColor indexed="64"/>
      </patternFill>
    </fill>
    <fill>
      <patternFill patternType="solid">
        <fgColor theme="0"/>
        <bgColor indexed="64"/>
      </patternFill>
    </fill>
    <fill>
      <patternFill patternType="solid">
        <fgColor theme="4" tint="0.59999389629810485"/>
        <bgColor indexed="64"/>
      </patternFill>
    </fill>
    <fill>
      <patternFill patternType="solid">
        <fgColor theme="2"/>
        <bgColor rgb="FF000000"/>
      </patternFill>
    </fill>
    <fill>
      <patternFill patternType="solid">
        <fgColor theme="0" tint="-0.249977111117893"/>
        <bgColor rgb="FF000000"/>
      </patternFill>
    </fill>
    <fill>
      <patternFill patternType="solid">
        <fgColor theme="0"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4" tint="0.79998168889431442"/>
        <bgColor rgb="FF000000"/>
      </patternFill>
    </fill>
    <fill>
      <patternFill patternType="solid">
        <fgColor theme="5" tint="0.79998168889431442"/>
        <bgColor rgb="FF000000"/>
      </patternFill>
    </fill>
    <fill>
      <patternFill patternType="solid">
        <fgColor rgb="FFDBD2FE"/>
        <bgColor rgb="FF000000"/>
      </patternFill>
    </fill>
    <fill>
      <patternFill patternType="solid">
        <fgColor theme="9" tint="0.79998168889431442"/>
        <bgColor rgb="FF000000"/>
      </patternFill>
    </fill>
    <fill>
      <patternFill patternType="solid">
        <fgColor rgb="FFE09384"/>
        <bgColor rgb="FF000000"/>
      </patternFill>
    </fill>
    <fill>
      <patternFill patternType="solid">
        <fgColor rgb="FFE09384"/>
        <bgColor indexed="64"/>
      </patternFill>
    </fill>
    <fill>
      <patternFill patternType="solid">
        <fgColor theme="0"/>
        <bgColor rgb="FF000000"/>
      </patternFill>
    </fill>
  </fills>
  <borders count="16">
    <border>
      <left/>
      <right/>
      <top/>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2" borderId="3" applyNumberFormat="0" applyAlignment="0" applyProtection="0"/>
  </cellStyleXfs>
  <cellXfs count="165">
    <xf numFmtId="0" fontId="0" fillId="0" borderId="0" xfId="0"/>
    <xf numFmtId="0" fontId="5" fillId="0" borderId="0" xfId="0" applyFont="1"/>
    <xf numFmtId="0" fontId="5" fillId="0" borderId="0" xfId="0" applyFont="1" applyAlignment="1">
      <alignment vertical="center"/>
    </xf>
    <xf numFmtId="0" fontId="13" fillId="0" borderId="0" xfId="0" applyFont="1"/>
    <xf numFmtId="0" fontId="15" fillId="5" borderId="4" xfId="0" applyFont="1" applyFill="1" applyBorder="1" applyProtection="1">
      <protection locked="0"/>
    </xf>
    <xf numFmtId="0" fontId="15" fillId="5" borderId="4" xfId="0" applyFont="1" applyFill="1" applyBorder="1" applyAlignment="1" applyProtection="1">
      <alignment wrapText="1"/>
      <protection locked="0"/>
    </xf>
    <xf numFmtId="3" fontId="14" fillId="4" borderId="4" xfId="1" applyNumberFormat="1" applyFont="1" applyFill="1" applyBorder="1" applyAlignment="1" applyProtection="1">
      <alignment horizontal="center"/>
      <protection locked="0"/>
    </xf>
    <xf numFmtId="0" fontId="15" fillId="10" borderId="4" xfId="0" applyFont="1" applyFill="1" applyBorder="1"/>
    <xf numFmtId="0" fontId="15" fillId="10" borderId="4" xfId="0" applyFont="1" applyFill="1" applyBorder="1" applyAlignment="1">
      <alignment horizontal="center"/>
    </xf>
    <xf numFmtId="0" fontId="15" fillId="11" borderId="4" xfId="0" applyFont="1" applyFill="1" applyBorder="1"/>
    <xf numFmtId="0" fontId="15" fillId="11" borderId="4" xfId="0" applyFont="1" applyFill="1" applyBorder="1" applyAlignment="1">
      <alignment horizontal="center"/>
    </xf>
    <xf numFmtId="0" fontId="15" fillId="12" borderId="4" xfId="0" applyFont="1" applyFill="1" applyBorder="1"/>
    <xf numFmtId="0" fontId="15" fillId="12" borderId="4" xfId="0" applyFont="1" applyFill="1" applyBorder="1" applyAlignment="1">
      <alignment horizontal="center"/>
    </xf>
    <xf numFmtId="0" fontId="15" fillId="13" borderId="4" xfId="0" applyFont="1" applyFill="1" applyBorder="1"/>
    <xf numFmtId="49" fontId="15" fillId="13" borderId="4" xfId="0" applyNumberFormat="1" applyFont="1" applyFill="1" applyBorder="1"/>
    <xf numFmtId="0" fontId="15" fillId="13" borderId="4" xfId="0" applyFont="1" applyFill="1" applyBorder="1" applyAlignment="1">
      <alignment horizontal="center"/>
    </xf>
    <xf numFmtId="3" fontId="16" fillId="7" borderId="4" xfId="5" applyNumberFormat="1" applyFont="1" applyFill="1" applyBorder="1" applyAlignment="1" applyProtection="1">
      <alignment horizontal="center"/>
    </xf>
    <xf numFmtId="3" fontId="15" fillId="6" borderId="4" xfId="1" applyNumberFormat="1" applyFont="1" applyFill="1" applyBorder="1" applyAlignment="1" applyProtection="1">
      <alignment horizontal="center"/>
    </xf>
    <xf numFmtId="0" fontId="0" fillId="14" borderId="0" xfId="0" applyFill="1"/>
    <xf numFmtId="0" fontId="23" fillId="14" borderId="0" xfId="0" applyFont="1" applyFill="1"/>
    <xf numFmtId="0" fontId="24" fillId="14" borderId="0" xfId="0" applyFont="1" applyFill="1"/>
    <xf numFmtId="0" fontId="0" fillId="15" borderId="0" xfId="0" applyFill="1"/>
    <xf numFmtId="0" fontId="17" fillId="16" borderId="6" xfId="0" applyFont="1" applyFill="1" applyBorder="1"/>
    <xf numFmtId="0" fontId="0" fillId="16" borderId="7" xfId="0" applyFill="1" applyBorder="1"/>
    <xf numFmtId="0" fontId="0" fillId="16" borderId="9" xfId="0" applyFill="1" applyBorder="1"/>
    <xf numFmtId="0" fontId="0" fillId="16" borderId="10" xfId="0" applyFill="1" applyBorder="1" applyAlignment="1">
      <alignment vertical="center"/>
    </xf>
    <xf numFmtId="0" fontId="0" fillId="16" borderId="0" xfId="0" applyFill="1"/>
    <xf numFmtId="0" fontId="0" fillId="16" borderId="11" xfId="0" applyFill="1" applyBorder="1"/>
    <xf numFmtId="0" fontId="17" fillId="16" borderId="10" xfId="0" applyFont="1" applyFill="1" applyBorder="1" applyAlignment="1">
      <alignment vertical="center"/>
    </xf>
    <xf numFmtId="0" fontId="0" fillId="16" borderId="12" xfId="0" applyFill="1" applyBorder="1"/>
    <xf numFmtId="0" fontId="0" fillId="16" borderId="13" xfId="0" applyFill="1" applyBorder="1"/>
    <xf numFmtId="0" fontId="0" fillId="16" borderId="10" xfId="0" applyFill="1" applyBorder="1"/>
    <xf numFmtId="0" fontId="17" fillId="16" borderId="10" xfId="0" applyFont="1" applyFill="1" applyBorder="1"/>
    <xf numFmtId="0" fontId="0" fillId="16" borderId="8" xfId="0" applyFill="1" applyBorder="1"/>
    <xf numFmtId="0" fontId="5" fillId="14" borderId="0" xfId="0" applyFont="1" applyFill="1"/>
    <xf numFmtId="0" fontId="5" fillId="14" borderId="0" xfId="0" applyFont="1" applyFill="1" applyAlignment="1">
      <alignment horizontal="center"/>
    </xf>
    <xf numFmtId="0" fontId="5" fillId="17" borderId="0" xfId="0" applyFont="1" applyFill="1" applyAlignment="1">
      <alignment horizontal="left" vertical="top"/>
    </xf>
    <xf numFmtId="0" fontId="5" fillId="14" borderId="0" xfId="0" applyFont="1" applyFill="1" applyAlignment="1">
      <alignment vertical="center"/>
    </xf>
    <xf numFmtId="0" fontId="5" fillId="17" borderId="0" xfId="0" applyFont="1" applyFill="1"/>
    <xf numFmtId="0" fontId="5" fillId="14" borderId="0" xfId="0" applyFont="1" applyFill="1" applyAlignment="1">
      <alignment horizontal="center" vertical="center"/>
    </xf>
    <xf numFmtId="0" fontId="7" fillId="17" borderId="0" xfId="0" applyFont="1" applyFill="1" applyAlignment="1">
      <alignment horizontal="center" wrapText="1"/>
    </xf>
    <xf numFmtId="0" fontId="11" fillId="17" borderId="0" xfId="0" applyFont="1" applyFill="1"/>
    <xf numFmtId="0" fontId="5" fillId="17" borderId="0" xfId="0" applyFont="1" applyFill="1" applyAlignment="1">
      <alignment horizontal="center"/>
    </xf>
    <xf numFmtId="0" fontId="10" fillId="14" borderId="0" xfId="0" applyFont="1" applyFill="1"/>
    <xf numFmtId="9" fontId="7" fillId="14" borderId="0" xfId="2" applyFont="1" applyFill="1" applyBorder="1" applyAlignment="1">
      <alignment horizontal="center"/>
    </xf>
    <xf numFmtId="0" fontId="8" fillId="17" borderId="0" xfId="0" applyFont="1" applyFill="1" applyAlignment="1">
      <alignment horizontal="center"/>
    </xf>
    <xf numFmtId="9" fontId="9" fillId="17" borderId="0" xfId="0" applyNumberFormat="1" applyFont="1" applyFill="1" applyAlignment="1" applyProtection="1">
      <alignment horizontal="center"/>
      <protection locked="0"/>
    </xf>
    <xf numFmtId="0" fontId="13" fillId="14" borderId="0" xfId="0" applyFont="1" applyFill="1"/>
    <xf numFmtId="0" fontId="6" fillId="17" borderId="0" xfId="3" applyFont="1" applyFill="1" applyBorder="1" applyAlignment="1">
      <alignment horizontal="center"/>
    </xf>
    <xf numFmtId="0" fontId="0" fillId="20" borderId="6" xfId="0" applyFill="1" applyBorder="1"/>
    <xf numFmtId="0" fontId="0" fillId="20" borderId="7" xfId="0" applyFill="1" applyBorder="1"/>
    <xf numFmtId="0" fontId="0" fillId="20" borderId="9" xfId="0" applyFill="1" applyBorder="1"/>
    <xf numFmtId="0" fontId="0" fillId="20" borderId="8" xfId="0" applyFill="1" applyBorder="1"/>
    <xf numFmtId="0" fontId="0" fillId="20" borderId="12" xfId="0" applyFill="1" applyBorder="1"/>
    <xf numFmtId="0" fontId="0" fillId="20" borderId="13" xfId="0" applyFill="1" applyBorder="1"/>
    <xf numFmtId="0" fontId="0" fillId="21" borderId="0" xfId="0" applyFill="1"/>
    <xf numFmtId="0" fontId="5" fillId="20" borderId="14" xfId="0" applyFont="1" applyFill="1" applyBorder="1"/>
    <xf numFmtId="0" fontId="20" fillId="3" borderId="4" xfId="4" applyFont="1" applyFill="1" applyBorder="1" applyAlignment="1">
      <alignment wrapText="1"/>
    </xf>
    <xf numFmtId="0" fontId="20" fillId="3" borderId="4" xfId="4" applyFont="1" applyFill="1" applyBorder="1" applyAlignment="1">
      <alignment horizontal="center" wrapText="1"/>
    </xf>
    <xf numFmtId="0" fontId="20" fillId="3" borderId="4" xfId="4" applyFont="1" applyFill="1" applyBorder="1" applyAlignment="1">
      <alignment horizontal="center"/>
    </xf>
    <xf numFmtId="0" fontId="9" fillId="3" borderId="4" xfId="0" applyFont="1" applyFill="1" applyBorder="1"/>
    <xf numFmtId="0" fontId="5" fillId="3" borderId="4" xfId="0" applyFont="1" applyFill="1" applyBorder="1"/>
    <xf numFmtId="0" fontId="9" fillId="3" borderId="4" xfId="0" applyFont="1" applyFill="1" applyBorder="1" applyAlignment="1">
      <alignment horizontal="center"/>
    </xf>
    <xf numFmtId="0" fontId="17" fillId="0" borderId="4" xfId="0" applyFont="1" applyBorder="1"/>
    <xf numFmtId="0" fontId="5" fillId="15" borderId="5" xfId="0" applyFont="1" applyFill="1" applyBorder="1"/>
    <xf numFmtId="0" fontId="5" fillId="24" borderId="4" xfId="0" applyFont="1" applyFill="1" applyBorder="1" applyAlignment="1">
      <alignment horizontal="left"/>
    </xf>
    <xf numFmtId="0" fontId="0" fillId="12" borderId="5" xfId="0" applyFill="1" applyBorder="1"/>
    <xf numFmtId="0" fontId="21" fillId="12" borderId="4" xfId="0" applyFont="1" applyFill="1" applyBorder="1" applyProtection="1">
      <protection locked="0"/>
    </xf>
    <xf numFmtId="0" fontId="0" fillId="13" borderId="5" xfId="0" applyFill="1" applyBorder="1"/>
    <xf numFmtId="0" fontId="21" fillId="13" borderId="4" xfId="0" applyFont="1" applyFill="1" applyBorder="1" applyProtection="1">
      <protection locked="0"/>
    </xf>
    <xf numFmtId="0" fontId="0" fillId="11" borderId="5" xfId="0" applyFill="1" applyBorder="1"/>
    <xf numFmtId="0" fontId="21" fillId="11" borderId="4" xfId="0" applyFont="1" applyFill="1" applyBorder="1" applyProtection="1">
      <protection locked="0"/>
    </xf>
    <xf numFmtId="0" fontId="0" fillId="10" borderId="5" xfId="0" applyFill="1" applyBorder="1"/>
    <xf numFmtId="0" fontId="21" fillId="10" borderId="4" xfId="0" applyFont="1" applyFill="1" applyBorder="1" applyProtection="1">
      <protection locked="0"/>
    </xf>
    <xf numFmtId="0" fontId="15" fillId="11" borderId="4" xfId="0" applyFont="1" applyFill="1" applyBorder="1" applyAlignment="1">
      <alignment horizontal="left"/>
    </xf>
    <xf numFmtId="0" fontId="9" fillId="13" borderId="4" xfId="0" applyFont="1" applyFill="1" applyBorder="1"/>
    <xf numFmtId="3" fontId="13" fillId="26" borderId="4" xfId="1" applyNumberFormat="1" applyFont="1" applyFill="1" applyBorder="1" applyAlignment="1" applyProtection="1">
      <alignment horizontal="left"/>
    </xf>
    <xf numFmtId="3" fontId="22" fillId="26" borderId="4" xfId="1" applyNumberFormat="1" applyFont="1" applyFill="1" applyBorder="1" applyAlignment="1" applyProtection="1">
      <alignment horizontal="center"/>
    </xf>
    <xf numFmtId="0" fontId="28" fillId="11" borderId="4" xfId="0" applyFont="1" applyFill="1" applyBorder="1"/>
    <xf numFmtId="0" fontId="28" fillId="11" borderId="4" xfId="0" applyFont="1" applyFill="1" applyBorder="1" applyAlignment="1">
      <alignment horizontal="left"/>
    </xf>
    <xf numFmtId="0" fontId="27" fillId="15" borderId="5" xfId="0" applyFont="1" applyFill="1" applyBorder="1" applyAlignment="1">
      <alignment horizontal="center"/>
    </xf>
    <xf numFmtId="0" fontId="13" fillId="10" borderId="5" xfId="0" applyFont="1" applyFill="1" applyBorder="1" applyAlignment="1">
      <alignment horizontal="center"/>
    </xf>
    <xf numFmtId="3" fontId="15" fillId="9" borderId="4" xfId="0" applyNumberFormat="1" applyFont="1" applyFill="1" applyBorder="1" applyAlignment="1">
      <alignment horizontal="center"/>
    </xf>
    <xf numFmtId="165" fontId="16" fillId="7" borderId="4" xfId="1" applyNumberFormat="1" applyFont="1" applyFill="1" applyBorder="1" applyAlignment="1" applyProtection="1">
      <alignment horizontal="center"/>
      <protection hidden="1"/>
    </xf>
    <xf numFmtId="165" fontId="5" fillId="14" borderId="0" xfId="1" applyNumberFormat="1" applyFont="1" applyFill="1"/>
    <xf numFmtId="0" fontId="0" fillId="27" borderId="5" xfId="0" applyFill="1" applyBorder="1"/>
    <xf numFmtId="0" fontId="21" fillId="27" borderId="4" xfId="0" applyFont="1" applyFill="1" applyBorder="1" applyProtection="1">
      <protection locked="0"/>
    </xf>
    <xf numFmtId="0" fontId="21" fillId="11" borderId="4" xfId="0" applyFont="1" applyFill="1" applyBorder="1" applyAlignment="1" applyProtection="1">
      <alignment horizontal="left"/>
      <protection locked="0"/>
    </xf>
    <xf numFmtId="0" fontId="13" fillId="10" borderId="4" xfId="0" applyFont="1" applyFill="1" applyBorder="1" applyAlignment="1">
      <alignment horizontal="center"/>
    </xf>
    <xf numFmtId="3" fontId="22" fillId="14" borderId="0" xfId="1" applyNumberFormat="1" applyFont="1" applyFill="1" applyBorder="1" applyAlignment="1" applyProtection="1">
      <alignment horizontal="left"/>
    </xf>
    <xf numFmtId="0" fontId="8" fillId="18" borderId="4" xfId="0" applyFont="1" applyFill="1" applyBorder="1"/>
    <xf numFmtId="0" fontId="8" fillId="18" borderId="5" xfId="0" applyFont="1" applyFill="1" applyBorder="1"/>
    <xf numFmtId="0" fontId="8" fillId="18" borderId="15" xfId="0" applyFont="1" applyFill="1" applyBorder="1"/>
    <xf numFmtId="0" fontId="8" fillId="18" borderId="14" xfId="0" applyFont="1" applyFill="1" applyBorder="1"/>
    <xf numFmtId="3" fontId="13" fillId="9" borderId="4" xfId="1" applyNumberFormat="1" applyFont="1" applyFill="1" applyBorder="1" applyAlignment="1" applyProtection="1">
      <alignment horizontal="left"/>
    </xf>
    <xf numFmtId="164" fontId="32" fillId="10" borderId="4" xfId="1" applyFont="1" applyFill="1" applyBorder="1"/>
    <xf numFmtId="164" fontId="32" fillId="11" borderId="4" xfId="1" applyFont="1" applyFill="1" applyBorder="1"/>
    <xf numFmtId="164" fontId="32" fillId="13" borderId="4" xfId="1" applyFont="1" applyFill="1" applyBorder="1"/>
    <xf numFmtId="0" fontId="13" fillId="13" borderId="4" xfId="0" applyFont="1" applyFill="1" applyBorder="1"/>
    <xf numFmtId="164" fontId="32" fillId="12" borderId="4" xfId="1" applyFont="1" applyFill="1" applyBorder="1"/>
    <xf numFmtId="3" fontId="13" fillId="0" borderId="4" xfId="1" applyNumberFormat="1" applyFont="1" applyFill="1" applyBorder="1" applyAlignment="1" applyProtection="1">
      <alignment horizontal="left"/>
    </xf>
    <xf numFmtId="44" fontId="22" fillId="9" borderId="4" xfId="1" applyNumberFormat="1" applyFont="1" applyFill="1" applyBorder="1" applyAlignment="1" applyProtection="1">
      <alignment horizontal="center"/>
    </xf>
    <xf numFmtId="44" fontId="15" fillId="5" borderId="4" xfId="0" applyNumberFormat="1" applyFont="1" applyFill="1" applyBorder="1" applyProtection="1">
      <protection locked="0"/>
    </xf>
    <xf numFmtId="0" fontId="31" fillId="28" borderId="4" xfId="0" applyFont="1" applyFill="1" applyBorder="1" applyAlignment="1">
      <alignment horizontal="left"/>
    </xf>
    <xf numFmtId="3" fontId="13" fillId="0" borderId="4" xfId="1" applyNumberFormat="1" applyFont="1" applyFill="1" applyBorder="1" applyAlignment="1" applyProtection="1">
      <alignment horizontal="left" wrapText="1"/>
    </xf>
    <xf numFmtId="0" fontId="13" fillId="14" borderId="0" xfId="0" applyFont="1" applyFill="1" applyAlignment="1">
      <alignment horizontal="center"/>
    </xf>
    <xf numFmtId="3" fontId="13" fillId="14" borderId="0" xfId="1" applyNumberFormat="1" applyFont="1" applyFill="1" applyBorder="1" applyAlignment="1" applyProtection="1">
      <alignment horizontal="left"/>
    </xf>
    <xf numFmtId="44" fontId="15" fillId="17" borderId="0" xfId="0" applyNumberFormat="1" applyFont="1" applyFill="1" applyProtection="1">
      <protection locked="0"/>
    </xf>
    <xf numFmtId="44" fontId="22" fillId="14" borderId="0" xfId="1" applyNumberFormat="1" applyFont="1" applyFill="1" applyBorder="1" applyAlignment="1" applyProtection="1">
      <alignment horizontal="center"/>
    </xf>
    <xf numFmtId="0" fontId="5" fillId="20" borderId="4" xfId="0" applyFont="1" applyFill="1" applyBorder="1" applyAlignment="1">
      <alignment vertical="center"/>
    </xf>
    <xf numFmtId="0" fontId="0" fillId="16" borderId="6" xfId="0" applyFill="1" applyBorder="1"/>
    <xf numFmtId="0" fontId="34" fillId="16" borderId="10" xfId="0" applyFont="1" applyFill="1" applyBorder="1" applyAlignment="1">
      <alignment vertical="center"/>
    </xf>
    <xf numFmtId="0" fontId="5" fillId="16" borderId="10" xfId="0" applyFont="1" applyFill="1" applyBorder="1" applyAlignment="1">
      <alignment vertical="center"/>
    </xf>
    <xf numFmtId="0" fontId="0" fillId="16" borderId="11" xfId="0" applyFill="1" applyBorder="1" applyAlignment="1">
      <alignment vertical="top"/>
    </xf>
    <xf numFmtId="0" fontId="0" fillId="16" borderId="12" xfId="0" applyFill="1" applyBorder="1" applyAlignment="1">
      <alignment vertical="top"/>
    </xf>
    <xf numFmtId="0" fontId="0" fillId="16" borderId="13" xfId="0" applyFill="1" applyBorder="1" applyAlignment="1">
      <alignment vertical="top"/>
    </xf>
    <xf numFmtId="0" fontId="36" fillId="16" borderId="10" xfId="0" applyFont="1" applyFill="1" applyBorder="1" applyAlignment="1">
      <alignment horizontal="left" vertical="top"/>
    </xf>
    <xf numFmtId="0" fontId="0" fillId="16" borderId="0" xfId="0" applyFill="1" applyAlignment="1">
      <alignment vertical="top"/>
    </xf>
    <xf numFmtId="0" fontId="5" fillId="16" borderId="8" xfId="0" applyFont="1" applyFill="1" applyBorder="1" applyAlignment="1">
      <alignment vertical="top"/>
    </xf>
    <xf numFmtId="0" fontId="13" fillId="11" borderId="5" xfId="0" applyFont="1" applyFill="1" applyBorder="1" applyAlignment="1">
      <alignment horizontal="center"/>
    </xf>
    <xf numFmtId="0" fontId="13" fillId="13" borderId="5" xfId="0" applyFont="1" applyFill="1" applyBorder="1" applyAlignment="1">
      <alignment horizontal="center"/>
    </xf>
    <xf numFmtId="0" fontId="38" fillId="12" borderId="5" xfId="0" applyFont="1" applyFill="1" applyBorder="1" applyAlignment="1">
      <alignment horizontal="center"/>
    </xf>
    <xf numFmtId="0" fontId="38" fillId="27" borderId="5" xfId="0" applyFont="1" applyFill="1" applyBorder="1" applyAlignment="1">
      <alignment horizontal="center"/>
    </xf>
    <xf numFmtId="10" fontId="9" fillId="5" borderId="4" xfId="0" applyNumberFormat="1" applyFont="1" applyFill="1" applyBorder="1" applyAlignment="1" applyProtection="1">
      <alignment horizontal="center"/>
      <protection locked="0"/>
    </xf>
    <xf numFmtId="0" fontId="21" fillId="27" borderId="4" xfId="0" applyFont="1" applyFill="1" applyBorder="1" applyProtection="1">
      <protection locked="0"/>
    </xf>
    <xf numFmtId="0" fontId="21" fillId="13" borderId="5" xfId="0" applyFont="1" applyFill="1" applyBorder="1" applyAlignment="1" applyProtection="1">
      <alignment horizontal="left" vertical="top"/>
      <protection locked="0"/>
    </xf>
    <xf numFmtId="0" fontId="21" fillId="13" borderId="15" xfId="0" applyFont="1" applyFill="1" applyBorder="1" applyAlignment="1" applyProtection="1">
      <alignment horizontal="left" vertical="top"/>
      <protection locked="0"/>
    </xf>
    <xf numFmtId="0" fontId="21" fillId="13" borderId="14" xfId="0" applyFont="1" applyFill="1" applyBorder="1" applyAlignment="1" applyProtection="1">
      <alignment horizontal="left" vertical="top"/>
      <protection locked="0"/>
    </xf>
    <xf numFmtId="0" fontId="8" fillId="18" borderId="4" xfId="0" applyFont="1" applyFill="1" applyBorder="1" applyAlignment="1">
      <alignment horizontal="left"/>
    </xf>
    <xf numFmtId="0" fontId="21" fillId="10" borderId="4" xfId="0" applyFont="1" applyFill="1" applyBorder="1" applyAlignment="1" applyProtection="1">
      <alignment vertical="top"/>
      <protection locked="0"/>
    </xf>
    <xf numFmtId="0" fontId="17" fillId="0" borderId="4" xfId="0" applyFont="1" applyBorder="1"/>
    <xf numFmtId="0" fontId="21" fillId="10" borderId="4" xfId="0" applyFont="1" applyFill="1" applyBorder="1" applyAlignment="1" applyProtection="1">
      <alignment horizontal="left" vertical="top"/>
      <protection locked="0"/>
    </xf>
    <xf numFmtId="3" fontId="22" fillId="14" borderId="0" xfId="1" applyNumberFormat="1" applyFont="1" applyFill="1" applyBorder="1" applyAlignment="1" applyProtection="1">
      <alignment horizontal="left"/>
    </xf>
    <xf numFmtId="0" fontId="8" fillId="18" borderId="5" xfId="0" applyFont="1" applyFill="1" applyBorder="1" applyAlignment="1">
      <alignment horizontal="left"/>
    </xf>
    <xf numFmtId="0" fontId="8" fillId="18" borderId="15" xfId="0" applyFont="1" applyFill="1" applyBorder="1" applyAlignment="1">
      <alignment horizontal="left"/>
    </xf>
    <xf numFmtId="0" fontId="8" fillId="18" borderId="14" xfId="0" applyFont="1" applyFill="1" applyBorder="1" applyAlignment="1">
      <alignment horizontal="left"/>
    </xf>
    <xf numFmtId="0" fontId="8" fillId="19" borderId="4" xfId="0" applyFont="1" applyFill="1" applyBorder="1" applyAlignment="1">
      <alignment horizontal="left" wrapText="1"/>
    </xf>
    <xf numFmtId="0" fontId="21" fillId="12" borderId="4" xfId="0" applyFont="1" applyFill="1" applyBorder="1" applyProtection="1">
      <protection locked="0"/>
    </xf>
    <xf numFmtId="0" fontId="5" fillId="19" borderId="4" xfId="0" applyFont="1" applyFill="1" applyBorder="1" applyAlignment="1">
      <alignment horizontal="left"/>
    </xf>
    <xf numFmtId="0" fontId="18" fillId="22" borderId="4" xfId="0" applyFont="1" applyFill="1" applyBorder="1" applyAlignment="1">
      <alignment horizontal="left" wrapText="1"/>
    </xf>
    <xf numFmtId="0" fontId="5" fillId="22" borderId="4" xfId="0" applyFont="1" applyFill="1" applyBorder="1" applyAlignment="1">
      <alignment horizontal="left" wrapText="1"/>
    </xf>
    <xf numFmtId="0" fontId="18" fillId="23" borderId="4" xfId="0" applyFont="1" applyFill="1" applyBorder="1" applyAlignment="1">
      <alignment horizontal="left"/>
    </xf>
    <xf numFmtId="0" fontId="5" fillId="23" borderId="4" xfId="0" applyFont="1" applyFill="1" applyBorder="1" applyAlignment="1">
      <alignment horizontal="left"/>
    </xf>
    <xf numFmtId="0" fontId="18" fillId="25" borderId="4" xfId="0" applyFont="1" applyFill="1" applyBorder="1" applyAlignment="1">
      <alignment horizontal="left" wrapText="1"/>
    </xf>
    <xf numFmtId="0" fontId="5" fillId="25" borderId="4" xfId="0" applyFont="1" applyFill="1" applyBorder="1" applyAlignment="1">
      <alignment horizontal="left" wrapText="1"/>
    </xf>
    <xf numFmtId="3" fontId="18" fillId="26" borderId="5" xfId="1" applyNumberFormat="1" applyFont="1" applyFill="1" applyBorder="1" applyAlignment="1" applyProtection="1">
      <alignment horizontal="left"/>
    </xf>
    <xf numFmtId="3" fontId="18" fillId="26" borderId="14" xfId="1" applyNumberFormat="1" applyFont="1" applyFill="1" applyBorder="1" applyAlignment="1" applyProtection="1">
      <alignment horizontal="left"/>
    </xf>
    <xf numFmtId="0" fontId="21" fillId="11" borderId="5" xfId="0" applyFont="1" applyFill="1" applyBorder="1" applyAlignment="1" applyProtection="1">
      <alignment horizontal="left" vertical="top"/>
      <protection locked="0"/>
    </xf>
    <xf numFmtId="0" fontId="21" fillId="11" borderId="15" xfId="0" applyFont="1" applyFill="1" applyBorder="1" applyAlignment="1" applyProtection="1">
      <alignment horizontal="left" vertical="top"/>
      <protection locked="0"/>
    </xf>
    <xf numFmtId="0" fontId="21" fillId="11" borderId="14" xfId="0" applyFont="1" applyFill="1" applyBorder="1" applyAlignment="1" applyProtection="1">
      <alignment horizontal="left" vertical="top"/>
      <protection locked="0"/>
    </xf>
    <xf numFmtId="0" fontId="21" fillId="10" borderId="5" xfId="0" applyFont="1" applyFill="1" applyBorder="1" applyAlignment="1" applyProtection="1">
      <alignment horizontal="left" vertical="top"/>
      <protection locked="0"/>
    </xf>
    <xf numFmtId="0" fontId="21" fillId="10" borderId="15" xfId="0" applyFont="1" applyFill="1" applyBorder="1" applyAlignment="1" applyProtection="1">
      <alignment horizontal="left" vertical="top"/>
      <protection locked="0"/>
    </xf>
    <xf numFmtId="0" fontId="21" fillId="10" borderId="14" xfId="0" applyFont="1" applyFill="1" applyBorder="1" applyAlignment="1" applyProtection="1">
      <alignment horizontal="left" vertical="top"/>
      <protection locked="0"/>
    </xf>
    <xf numFmtId="0" fontId="0" fillId="16" borderId="10" xfId="0" applyFill="1" applyBorder="1" applyAlignment="1">
      <alignment horizontal="left" vertical="top" wrapText="1"/>
    </xf>
    <xf numFmtId="0" fontId="0" fillId="16" borderId="0" xfId="0" applyFill="1" applyAlignment="1">
      <alignment horizontal="left" vertical="top" wrapText="1"/>
    </xf>
    <xf numFmtId="0" fontId="0" fillId="16" borderId="11" xfId="0" applyFill="1" applyBorder="1" applyAlignment="1">
      <alignment horizontal="left" vertical="top" wrapText="1"/>
    </xf>
    <xf numFmtId="0" fontId="36" fillId="16" borderId="10" xfId="0" applyFont="1" applyFill="1" applyBorder="1" applyAlignment="1">
      <alignment horizontal="left" vertical="top" wrapText="1"/>
    </xf>
    <xf numFmtId="0" fontId="36" fillId="16" borderId="0" xfId="0" applyFont="1" applyFill="1" applyAlignment="1">
      <alignment horizontal="left" vertical="top" wrapText="1"/>
    </xf>
    <xf numFmtId="0" fontId="36" fillId="16" borderId="11" xfId="0" applyFont="1" applyFill="1" applyBorder="1" applyAlignment="1">
      <alignment horizontal="left" vertical="top" wrapText="1"/>
    </xf>
    <xf numFmtId="0" fontId="0" fillId="16" borderId="8" xfId="0" applyFill="1" applyBorder="1" applyAlignment="1">
      <alignment horizontal="left" vertical="top" wrapText="1"/>
    </xf>
    <xf numFmtId="0" fontId="0" fillId="16" borderId="12" xfId="0" applyFill="1" applyBorder="1" applyAlignment="1">
      <alignment horizontal="left" vertical="top" wrapText="1"/>
    </xf>
    <xf numFmtId="0" fontId="0" fillId="16" borderId="13" xfId="0" applyFill="1" applyBorder="1" applyAlignment="1">
      <alignment horizontal="left" vertical="top" wrapText="1"/>
    </xf>
    <xf numFmtId="0" fontId="8" fillId="8" borderId="5" xfId="0" applyFont="1" applyFill="1" applyBorder="1" applyAlignment="1">
      <alignment horizontal="left"/>
    </xf>
    <xf numFmtId="0" fontId="8" fillId="8" borderId="15" xfId="0" applyFont="1" applyFill="1" applyBorder="1" applyAlignment="1">
      <alignment horizontal="left"/>
    </xf>
    <xf numFmtId="165" fontId="12" fillId="8" borderId="14" xfId="1" applyNumberFormat="1" applyFont="1" applyFill="1" applyBorder="1" applyAlignment="1" applyProtection="1">
      <alignment horizontal="center"/>
    </xf>
  </cellXfs>
  <cellStyles count="6">
    <cellStyle name="Beregning" xfId="5" builtinId="22"/>
    <cellStyle name="Komma" xfId="1" builtinId="3"/>
    <cellStyle name="Normal" xfId="0" builtinId="0"/>
    <cellStyle name="Overskrift 1" xfId="3" builtinId="16"/>
    <cellStyle name="Overskrift 2" xfId="4" builtinId="17"/>
    <cellStyle name="Prosent" xfId="2" builtinId="5"/>
  </cellStyles>
  <dxfs count="0"/>
  <tableStyles count="0" defaultTableStyle="TableStyleMedium2" defaultPivotStyle="PivotStyleLight16"/>
  <colors>
    <mruColors>
      <color rgb="FFE09384"/>
      <color rgb="FFDBD2FE"/>
      <color rgb="FFF2F2F2"/>
      <color rgb="FFFFFFCC"/>
      <color rgb="FFBAA8FE"/>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D8633-CFA7-4FE5-8D57-4DBD16233073}">
  <dimension ref="B2:P55"/>
  <sheetViews>
    <sheetView topLeftCell="A15" zoomScale="88" workbookViewId="0">
      <selection activeCell="B39" sqref="B39:P39"/>
    </sheetView>
  </sheetViews>
  <sheetFormatPr baseColWidth="10" defaultColWidth="11.42578125" defaultRowHeight="15" x14ac:dyDescent="0.25"/>
  <cols>
    <col min="1" max="1" width="6.85546875" style="18" customWidth="1"/>
    <col min="2" max="2" width="25.5703125" style="18" customWidth="1"/>
    <col min="3" max="3" width="33.7109375" style="18" customWidth="1"/>
    <col min="4" max="15" width="11.42578125" style="18"/>
    <col min="16" max="16" width="60.28515625" style="18" customWidth="1"/>
    <col min="17" max="16384" width="11.42578125" style="18"/>
  </cols>
  <sheetData>
    <row r="2" spans="2:16" ht="26.25" x14ac:dyDescent="0.4">
      <c r="B2" s="19" t="s">
        <v>0</v>
      </c>
    </row>
    <row r="4" spans="2:16" ht="18" customHeight="1" x14ac:dyDescent="0.3">
      <c r="B4" s="20" t="s">
        <v>1</v>
      </c>
      <c r="C4" s="21"/>
    </row>
    <row r="6" spans="2:16" x14ac:dyDescent="0.25">
      <c r="B6" s="49" t="s">
        <v>2</v>
      </c>
      <c r="C6" s="50"/>
      <c r="D6" s="50"/>
      <c r="E6" s="50"/>
      <c r="F6" s="50"/>
      <c r="G6" s="50"/>
      <c r="H6" s="50"/>
      <c r="I6" s="50"/>
      <c r="J6" s="50"/>
      <c r="K6" s="50"/>
      <c r="L6" s="50"/>
      <c r="M6" s="50"/>
      <c r="N6" s="50"/>
      <c r="O6" s="50"/>
      <c r="P6" s="51"/>
    </row>
    <row r="7" spans="2:16" x14ac:dyDescent="0.25">
      <c r="B7" s="52" t="s">
        <v>3</v>
      </c>
      <c r="C7" s="53"/>
      <c r="D7" s="53"/>
      <c r="E7" s="53"/>
      <c r="F7" s="53"/>
      <c r="G7" s="53"/>
      <c r="H7" s="53"/>
      <c r="I7" s="53"/>
      <c r="J7" s="53"/>
      <c r="K7" s="53"/>
      <c r="L7" s="53"/>
      <c r="M7" s="53"/>
      <c r="N7" s="53"/>
      <c r="O7" s="53"/>
      <c r="P7" s="54"/>
    </row>
    <row r="9" spans="2:16" x14ac:dyDescent="0.25">
      <c r="B9" s="55" t="s">
        <v>4</v>
      </c>
      <c r="C9" s="55"/>
      <c r="D9" s="55"/>
    </row>
    <row r="11" spans="2:16" x14ac:dyDescent="0.25">
      <c r="B11" s="110" t="s">
        <v>5</v>
      </c>
      <c r="C11" s="23"/>
      <c r="D11" s="23"/>
      <c r="E11" s="23"/>
      <c r="F11" s="23"/>
      <c r="G11" s="23"/>
      <c r="H11" s="23"/>
      <c r="I11" s="23"/>
      <c r="J11" s="23"/>
      <c r="K11" s="23"/>
      <c r="L11" s="23"/>
      <c r="M11" s="23"/>
      <c r="N11" s="23"/>
      <c r="O11" s="23"/>
      <c r="P11" s="24"/>
    </row>
    <row r="12" spans="2:16" x14ac:dyDescent="0.25">
      <c r="B12" s="31"/>
      <c r="C12" s="26"/>
      <c r="D12" s="26"/>
      <c r="E12" s="26"/>
      <c r="F12" s="26"/>
      <c r="G12" s="26"/>
      <c r="H12" s="26"/>
      <c r="I12" s="26"/>
      <c r="J12" s="26"/>
      <c r="K12" s="26"/>
      <c r="L12" s="26"/>
      <c r="M12" s="26"/>
      <c r="N12" s="26"/>
      <c r="O12" s="26"/>
      <c r="P12" s="27"/>
    </row>
    <row r="13" spans="2:16" x14ac:dyDescent="0.25">
      <c r="B13" s="31" t="s">
        <v>6</v>
      </c>
      <c r="C13" s="26"/>
      <c r="D13" s="26"/>
      <c r="E13" s="26"/>
      <c r="F13" s="26"/>
      <c r="G13" s="26"/>
      <c r="H13" s="26"/>
      <c r="I13" s="26"/>
      <c r="J13" s="26"/>
      <c r="K13" s="26"/>
      <c r="L13" s="26"/>
      <c r="M13" s="26"/>
      <c r="N13" s="26"/>
      <c r="O13" s="26"/>
      <c r="P13" s="27"/>
    </row>
    <row r="14" spans="2:16" x14ac:dyDescent="0.25">
      <c r="B14" s="31"/>
      <c r="C14" s="26"/>
      <c r="D14" s="26"/>
      <c r="E14" s="26"/>
      <c r="F14" s="26"/>
      <c r="G14" s="26"/>
      <c r="H14" s="26"/>
      <c r="I14" s="26"/>
      <c r="J14" s="26"/>
      <c r="K14" s="26"/>
      <c r="L14" s="26"/>
      <c r="M14" s="26"/>
      <c r="N14" s="26"/>
      <c r="O14" s="26"/>
      <c r="P14" s="27"/>
    </row>
    <row r="15" spans="2:16" x14ac:dyDescent="0.25">
      <c r="B15" s="31" t="s">
        <v>7</v>
      </c>
      <c r="C15" s="26"/>
      <c r="D15" s="26"/>
      <c r="E15" s="26"/>
      <c r="F15" s="26"/>
      <c r="G15" s="26"/>
      <c r="H15" s="26"/>
      <c r="I15" s="26"/>
      <c r="J15" s="26"/>
      <c r="K15" s="26"/>
      <c r="L15" s="26"/>
      <c r="M15" s="26"/>
      <c r="N15" s="26"/>
      <c r="O15" s="26"/>
      <c r="P15" s="27"/>
    </row>
    <row r="16" spans="2:16" x14ac:dyDescent="0.25">
      <c r="B16" s="31"/>
      <c r="C16" s="26"/>
      <c r="D16" s="26"/>
      <c r="E16" s="26"/>
      <c r="F16" s="26"/>
      <c r="G16" s="26"/>
      <c r="H16" s="26"/>
      <c r="I16" s="26"/>
      <c r="J16" s="26"/>
      <c r="K16" s="26"/>
      <c r="L16" s="26"/>
      <c r="M16" s="26"/>
      <c r="N16" s="26"/>
      <c r="O16" s="26"/>
      <c r="P16" s="27"/>
    </row>
    <row r="17" spans="2:16" x14ac:dyDescent="0.25">
      <c r="B17" s="112" t="s">
        <v>8</v>
      </c>
      <c r="C17" s="26"/>
      <c r="D17" s="26"/>
      <c r="E17" s="26"/>
      <c r="F17" s="26"/>
      <c r="G17" s="26"/>
      <c r="H17" s="26"/>
      <c r="I17" s="26"/>
      <c r="J17" s="26"/>
      <c r="K17" s="26"/>
      <c r="L17" s="26"/>
      <c r="M17" s="26"/>
      <c r="N17" s="26"/>
      <c r="O17" s="26"/>
      <c r="P17" s="27"/>
    </row>
    <row r="18" spans="2:16" x14ac:dyDescent="0.25">
      <c r="B18" s="111" t="s">
        <v>9</v>
      </c>
      <c r="C18" s="26"/>
      <c r="D18" s="26"/>
      <c r="E18" s="26"/>
      <c r="F18" s="26"/>
      <c r="G18" s="26"/>
      <c r="H18" s="26"/>
      <c r="I18" s="26"/>
      <c r="J18" s="26"/>
      <c r="K18" s="26"/>
      <c r="L18" s="26"/>
      <c r="M18" s="26"/>
      <c r="N18" s="26"/>
      <c r="O18" s="26"/>
      <c r="P18" s="27"/>
    </row>
    <row r="19" spans="2:16" x14ac:dyDescent="0.25">
      <c r="B19" s="111" t="s">
        <v>10</v>
      </c>
      <c r="C19" s="26"/>
      <c r="D19" s="26"/>
      <c r="E19" s="26"/>
      <c r="F19" s="26"/>
      <c r="G19" s="26"/>
      <c r="H19" s="26"/>
      <c r="I19" s="26"/>
      <c r="J19" s="26"/>
      <c r="K19" s="26"/>
      <c r="L19" s="26"/>
      <c r="M19" s="26"/>
      <c r="N19" s="26"/>
      <c r="O19" s="26"/>
      <c r="P19" s="27"/>
    </row>
    <row r="20" spans="2:16" x14ac:dyDescent="0.25">
      <c r="B20" s="111"/>
      <c r="C20" s="26"/>
      <c r="D20" s="26"/>
      <c r="E20" s="26"/>
      <c r="F20" s="26"/>
      <c r="G20" s="26"/>
      <c r="H20" s="26"/>
      <c r="I20" s="26"/>
      <c r="J20" s="26"/>
      <c r="K20" s="26"/>
      <c r="L20" s="26"/>
      <c r="M20" s="26"/>
      <c r="N20" s="26"/>
      <c r="O20" s="26"/>
      <c r="P20" s="27"/>
    </row>
    <row r="21" spans="2:16" x14ac:dyDescent="0.25">
      <c r="B21" s="31" t="s">
        <v>11</v>
      </c>
      <c r="C21" s="26"/>
      <c r="D21" s="26"/>
      <c r="E21" s="26"/>
      <c r="F21" s="26"/>
      <c r="G21" s="26"/>
      <c r="H21" s="26"/>
      <c r="I21" s="26"/>
      <c r="J21" s="26"/>
      <c r="K21" s="26"/>
      <c r="L21" s="26"/>
      <c r="M21" s="26"/>
      <c r="N21" s="26"/>
      <c r="O21" s="26"/>
      <c r="P21" s="27"/>
    </row>
    <row r="22" spans="2:16" x14ac:dyDescent="0.25">
      <c r="B22" s="33"/>
      <c r="C22" s="29"/>
      <c r="D22" s="29"/>
      <c r="E22" s="29"/>
      <c r="F22" s="29"/>
      <c r="G22" s="29"/>
      <c r="H22" s="29"/>
      <c r="I22" s="29"/>
      <c r="J22" s="29"/>
      <c r="K22" s="29"/>
      <c r="L22" s="29"/>
      <c r="M22" s="29"/>
      <c r="N22" s="29"/>
      <c r="O22" s="29"/>
      <c r="P22" s="30"/>
    </row>
    <row r="24" spans="2:16" x14ac:dyDescent="0.25">
      <c r="B24" s="22" t="s">
        <v>12</v>
      </c>
      <c r="C24" s="23"/>
      <c r="D24" s="23"/>
      <c r="E24" s="23"/>
      <c r="F24" s="23"/>
      <c r="G24" s="23"/>
      <c r="H24" s="23"/>
      <c r="I24" s="23"/>
      <c r="J24" s="23"/>
      <c r="K24" s="23"/>
      <c r="L24" s="23"/>
      <c r="M24" s="23"/>
      <c r="N24" s="23"/>
      <c r="O24" s="23"/>
      <c r="P24" s="24"/>
    </row>
    <row r="25" spans="2:16" x14ac:dyDescent="0.25">
      <c r="B25" s="25" t="s">
        <v>13</v>
      </c>
      <c r="C25" s="26"/>
      <c r="D25" s="26"/>
      <c r="E25" s="26"/>
      <c r="F25" s="26"/>
      <c r="G25" s="26"/>
      <c r="H25" s="26"/>
      <c r="I25" s="26"/>
      <c r="J25" s="26"/>
      <c r="K25" s="26"/>
      <c r="L25" s="26"/>
      <c r="M25" s="26"/>
      <c r="N25" s="26"/>
      <c r="O25" s="26"/>
      <c r="P25" s="27"/>
    </row>
    <row r="26" spans="2:16" x14ac:dyDescent="0.25">
      <c r="B26" s="25" t="s">
        <v>14</v>
      </c>
      <c r="C26" s="26"/>
      <c r="D26" s="26"/>
      <c r="E26" s="26"/>
      <c r="F26" s="26"/>
      <c r="G26" s="26"/>
      <c r="H26" s="26"/>
      <c r="I26" s="26"/>
      <c r="J26" s="26"/>
      <c r="K26" s="26"/>
      <c r="L26" s="26"/>
      <c r="M26" s="26"/>
      <c r="N26" s="26"/>
      <c r="O26" s="26"/>
      <c r="P26" s="27"/>
    </row>
    <row r="27" spans="2:16" x14ac:dyDescent="0.25">
      <c r="B27" s="25"/>
      <c r="C27" s="26"/>
      <c r="D27" s="26"/>
      <c r="E27" s="26"/>
      <c r="F27" s="26"/>
      <c r="G27" s="26"/>
      <c r="H27" s="26"/>
      <c r="I27" s="26"/>
      <c r="J27" s="26"/>
      <c r="K27" s="26"/>
      <c r="L27" s="26"/>
      <c r="M27" s="26"/>
      <c r="N27" s="26"/>
      <c r="O27" s="26"/>
      <c r="P27" s="27"/>
    </row>
    <row r="28" spans="2:16" x14ac:dyDescent="0.25">
      <c r="B28" s="28" t="s">
        <v>15</v>
      </c>
      <c r="C28" s="26"/>
      <c r="D28" s="26"/>
      <c r="E28" s="26"/>
      <c r="F28" s="26"/>
      <c r="G28" s="26"/>
      <c r="H28" s="26"/>
      <c r="I28" s="26"/>
      <c r="J28" s="26"/>
      <c r="K28" s="26"/>
      <c r="L28" s="26"/>
      <c r="M28" s="26"/>
      <c r="N28" s="26"/>
      <c r="O28" s="26"/>
      <c r="P28" s="27"/>
    </row>
    <row r="29" spans="2:16" x14ac:dyDescent="0.25">
      <c r="B29" s="153" t="s">
        <v>16</v>
      </c>
      <c r="C29" s="154"/>
      <c r="D29" s="154"/>
      <c r="E29" s="154"/>
      <c r="F29" s="154"/>
      <c r="G29" s="154"/>
      <c r="H29" s="154"/>
      <c r="I29" s="154"/>
      <c r="J29" s="154"/>
      <c r="K29" s="154"/>
      <c r="L29" s="154"/>
      <c r="M29" s="154"/>
      <c r="N29" s="154"/>
      <c r="O29" s="154"/>
      <c r="P29" s="155"/>
    </row>
    <row r="30" spans="2:16" x14ac:dyDescent="0.25">
      <c r="B30" s="153"/>
      <c r="C30" s="154"/>
      <c r="D30" s="154"/>
      <c r="E30" s="154"/>
      <c r="F30" s="154"/>
      <c r="G30" s="154"/>
      <c r="H30" s="154"/>
      <c r="I30" s="154"/>
      <c r="J30" s="154"/>
      <c r="K30" s="154"/>
      <c r="L30" s="154"/>
      <c r="M30" s="154"/>
      <c r="N30" s="154"/>
      <c r="O30" s="154"/>
      <c r="P30" s="155"/>
    </row>
    <row r="31" spans="2:16" x14ac:dyDescent="0.25">
      <c r="B31" s="153"/>
      <c r="C31" s="154"/>
      <c r="D31" s="154"/>
      <c r="E31" s="154"/>
      <c r="F31" s="154"/>
      <c r="G31" s="154"/>
      <c r="H31" s="154"/>
      <c r="I31" s="154"/>
      <c r="J31" s="154"/>
      <c r="K31" s="154"/>
      <c r="L31" s="154"/>
      <c r="M31" s="154"/>
      <c r="N31" s="154"/>
      <c r="O31" s="154"/>
      <c r="P31" s="155"/>
    </row>
    <row r="32" spans="2:16" x14ac:dyDescent="0.25">
      <c r="B32" s="28" t="s">
        <v>17</v>
      </c>
      <c r="C32" s="26"/>
      <c r="D32" s="26"/>
      <c r="E32" s="26"/>
      <c r="F32" s="26"/>
      <c r="G32" s="26"/>
      <c r="H32" s="26"/>
      <c r="I32" s="26"/>
      <c r="J32" s="26"/>
      <c r="K32" s="26"/>
      <c r="L32" s="26"/>
      <c r="M32" s="26"/>
      <c r="N32" s="26"/>
      <c r="O32" s="26"/>
      <c r="P32" s="27"/>
    </row>
    <row r="33" spans="2:16" x14ac:dyDescent="0.25">
      <c r="B33" s="153" t="s">
        <v>18</v>
      </c>
      <c r="C33" s="154"/>
      <c r="D33" s="154"/>
      <c r="E33" s="154"/>
      <c r="F33" s="154"/>
      <c r="G33" s="154"/>
      <c r="H33" s="154"/>
      <c r="I33" s="154"/>
      <c r="J33" s="154"/>
      <c r="K33" s="154"/>
      <c r="L33" s="154"/>
      <c r="M33" s="154"/>
      <c r="N33" s="154"/>
      <c r="O33" s="154"/>
      <c r="P33" s="155"/>
    </row>
    <row r="34" spans="2:16" x14ac:dyDescent="0.25">
      <c r="B34" s="153"/>
      <c r="C34" s="154"/>
      <c r="D34" s="154"/>
      <c r="E34" s="154"/>
      <c r="F34" s="154"/>
      <c r="G34" s="154"/>
      <c r="H34" s="154"/>
      <c r="I34" s="154"/>
      <c r="J34" s="154"/>
      <c r="K34" s="154"/>
      <c r="L34" s="154"/>
      <c r="M34" s="154"/>
      <c r="N34" s="154"/>
      <c r="O34" s="154"/>
      <c r="P34" s="155"/>
    </row>
    <row r="35" spans="2:16" ht="26.25" customHeight="1" x14ac:dyDescent="0.25">
      <c r="B35" s="153"/>
      <c r="C35" s="154"/>
      <c r="D35" s="154"/>
      <c r="E35" s="154"/>
      <c r="F35" s="154"/>
      <c r="G35" s="154"/>
      <c r="H35" s="154"/>
      <c r="I35" s="154"/>
      <c r="J35" s="154"/>
      <c r="K35" s="154"/>
      <c r="L35" s="154"/>
      <c r="M35" s="154"/>
      <c r="N35" s="154"/>
      <c r="O35" s="154"/>
      <c r="P35" s="155"/>
    </row>
    <row r="36" spans="2:16" ht="103.5" customHeight="1" x14ac:dyDescent="0.25">
      <c r="B36" s="159" t="s">
        <v>101</v>
      </c>
      <c r="C36" s="160"/>
      <c r="D36" s="160"/>
      <c r="E36" s="160"/>
      <c r="F36" s="160"/>
      <c r="G36" s="160"/>
      <c r="H36" s="160"/>
      <c r="I36" s="160"/>
      <c r="J36" s="160"/>
      <c r="K36" s="160"/>
      <c r="L36" s="160"/>
      <c r="M36" s="160"/>
      <c r="N36" s="160"/>
      <c r="O36" s="160"/>
      <c r="P36" s="161"/>
    </row>
    <row r="38" spans="2:16" x14ac:dyDescent="0.25">
      <c r="B38" s="22" t="s">
        <v>19</v>
      </c>
      <c r="C38" s="23"/>
      <c r="D38" s="23"/>
      <c r="E38" s="23"/>
      <c r="F38" s="23"/>
      <c r="G38" s="23"/>
      <c r="H38" s="23"/>
      <c r="I38" s="23"/>
      <c r="J38" s="23"/>
      <c r="K38" s="23"/>
      <c r="L38" s="23"/>
      <c r="M38" s="23"/>
      <c r="N38" s="23"/>
      <c r="O38" s="23"/>
      <c r="P38" s="24"/>
    </row>
    <row r="39" spans="2:16" ht="63.75" customHeight="1" x14ac:dyDescent="0.25">
      <c r="B39" s="153" t="s">
        <v>20</v>
      </c>
      <c r="C39" s="154"/>
      <c r="D39" s="154"/>
      <c r="E39" s="154"/>
      <c r="F39" s="154"/>
      <c r="G39" s="154"/>
      <c r="H39" s="154"/>
      <c r="I39" s="154"/>
      <c r="J39" s="154"/>
      <c r="K39" s="154"/>
      <c r="L39" s="154"/>
      <c r="M39" s="154"/>
      <c r="N39" s="154"/>
      <c r="O39" s="154"/>
      <c r="P39" s="155"/>
    </row>
    <row r="40" spans="2:16" x14ac:dyDescent="0.25">
      <c r="B40" s="31"/>
      <c r="C40" s="26"/>
      <c r="D40" s="26"/>
      <c r="E40" s="26"/>
      <c r="F40" s="26"/>
      <c r="G40" s="26"/>
      <c r="H40" s="26"/>
      <c r="I40" s="26"/>
      <c r="J40" s="26"/>
      <c r="K40" s="26"/>
      <c r="L40" s="26"/>
      <c r="M40" s="26"/>
      <c r="N40" s="26"/>
      <c r="O40" s="26"/>
      <c r="P40" s="27"/>
    </row>
    <row r="41" spans="2:16" x14ac:dyDescent="0.25">
      <c r="B41" s="32" t="s">
        <v>21</v>
      </c>
      <c r="C41" s="26"/>
      <c r="D41" s="26"/>
      <c r="E41" s="26"/>
      <c r="F41" s="26"/>
      <c r="G41" s="26"/>
      <c r="H41" s="26"/>
      <c r="I41" s="26"/>
      <c r="J41" s="26"/>
      <c r="K41" s="26"/>
      <c r="L41" s="26"/>
      <c r="M41" s="26"/>
      <c r="N41" s="26"/>
      <c r="O41" s="26"/>
      <c r="P41" s="27"/>
    </row>
    <row r="42" spans="2:16" ht="78.75" customHeight="1" x14ac:dyDescent="0.25">
      <c r="B42" s="153" t="s">
        <v>22</v>
      </c>
      <c r="C42" s="154"/>
      <c r="D42" s="154"/>
      <c r="E42" s="154"/>
      <c r="F42" s="154"/>
      <c r="G42" s="154"/>
      <c r="H42" s="154"/>
      <c r="I42" s="154"/>
      <c r="J42" s="154"/>
      <c r="K42" s="154"/>
      <c r="L42" s="154"/>
      <c r="M42" s="154"/>
      <c r="N42" s="154"/>
      <c r="O42" s="154"/>
      <c r="P42" s="155"/>
    </row>
    <row r="43" spans="2:16" x14ac:dyDescent="0.25">
      <c r="B43" s="31"/>
      <c r="C43" s="26"/>
      <c r="D43" s="26"/>
      <c r="E43" s="26"/>
      <c r="F43" s="26"/>
      <c r="G43" s="26"/>
      <c r="H43" s="26"/>
      <c r="I43" s="26"/>
      <c r="J43" s="26"/>
      <c r="K43" s="26"/>
      <c r="L43" s="26"/>
      <c r="M43" s="26"/>
      <c r="N43" s="26"/>
      <c r="O43" s="26"/>
      <c r="P43" s="27"/>
    </row>
    <row r="44" spans="2:16" x14ac:dyDescent="0.25">
      <c r="B44" s="32" t="s">
        <v>23</v>
      </c>
      <c r="C44" s="26"/>
      <c r="D44" s="26"/>
      <c r="E44" s="26"/>
      <c r="F44" s="26"/>
      <c r="G44" s="26"/>
      <c r="H44" s="26"/>
      <c r="I44" s="26"/>
      <c r="J44" s="26"/>
      <c r="K44" s="26"/>
      <c r="L44" s="26"/>
      <c r="M44" s="26"/>
      <c r="N44" s="26"/>
      <c r="O44" s="26"/>
      <c r="P44" s="27"/>
    </row>
    <row r="45" spans="2:16" x14ac:dyDescent="0.25">
      <c r="B45" s="116" t="s">
        <v>24</v>
      </c>
      <c r="C45" s="117"/>
      <c r="D45" s="117"/>
      <c r="E45" s="117"/>
      <c r="F45" s="117"/>
      <c r="G45" s="117"/>
      <c r="H45" s="117"/>
      <c r="I45" s="117"/>
      <c r="J45" s="117"/>
      <c r="K45" s="117"/>
      <c r="L45" s="117"/>
      <c r="M45" s="117"/>
      <c r="N45" s="117"/>
      <c r="O45" s="117"/>
      <c r="P45" s="113"/>
    </row>
    <row r="46" spans="2:16" x14ac:dyDescent="0.25">
      <c r="B46" s="116" t="s">
        <v>25</v>
      </c>
      <c r="C46" s="117"/>
      <c r="D46" s="117"/>
      <c r="E46" s="117"/>
      <c r="F46" s="117"/>
      <c r="G46" s="117"/>
      <c r="H46" s="117"/>
      <c r="I46" s="117"/>
      <c r="J46" s="117"/>
      <c r="K46" s="117"/>
      <c r="L46" s="117"/>
      <c r="M46" s="117"/>
      <c r="N46" s="117"/>
      <c r="O46" s="117"/>
      <c r="P46" s="113"/>
    </row>
    <row r="47" spans="2:16" x14ac:dyDescent="0.25">
      <c r="B47" s="116" t="s">
        <v>26</v>
      </c>
      <c r="C47" s="117"/>
      <c r="D47" s="117"/>
      <c r="E47" s="117"/>
      <c r="F47" s="117"/>
      <c r="G47" s="117"/>
      <c r="H47" s="117"/>
      <c r="I47" s="117"/>
      <c r="J47" s="117"/>
      <c r="K47" s="117"/>
      <c r="L47" s="117"/>
      <c r="M47" s="117"/>
      <c r="N47" s="117"/>
      <c r="O47" s="117"/>
      <c r="P47" s="113"/>
    </row>
    <row r="48" spans="2:16" x14ac:dyDescent="0.25">
      <c r="B48" s="156" t="s">
        <v>27</v>
      </c>
      <c r="C48" s="157"/>
      <c r="D48" s="157"/>
      <c r="E48" s="157"/>
      <c r="F48" s="157"/>
      <c r="G48" s="157"/>
      <c r="H48" s="157"/>
      <c r="I48" s="157"/>
      <c r="J48" s="157"/>
      <c r="K48" s="157"/>
      <c r="L48" s="157"/>
      <c r="M48" s="157"/>
      <c r="N48" s="157"/>
      <c r="O48" s="157"/>
      <c r="P48" s="158"/>
    </row>
    <row r="49" spans="2:16" x14ac:dyDescent="0.25">
      <c r="B49" s="156"/>
      <c r="C49" s="157"/>
      <c r="D49" s="157"/>
      <c r="E49" s="157"/>
      <c r="F49" s="157"/>
      <c r="G49" s="157"/>
      <c r="H49" s="157"/>
      <c r="I49" s="157"/>
      <c r="J49" s="157"/>
      <c r="K49" s="157"/>
      <c r="L49" s="157"/>
      <c r="M49" s="157"/>
      <c r="N49" s="157"/>
      <c r="O49" s="157"/>
      <c r="P49" s="158"/>
    </row>
    <row r="50" spans="2:16" x14ac:dyDescent="0.25">
      <c r="B50" s="156" t="s">
        <v>28</v>
      </c>
      <c r="C50" s="157"/>
      <c r="D50" s="157"/>
      <c r="E50" s="157"/>
      <c r="F50" s="157"/>
      <c r="G50" s="157"/>
      <c r="H50" s="157"/>
      <c r="I50" s="157"/>
      <c r="J50" s="157"/>
      <c r="K50" s="157"/>
      <c r="L50" s="157"/>
      <c r="M50" s="157"/>
      <c r="N50" s="157"/>
      <c r="O50" s="157"/>
      <c r="P50" s="158"/>
    </row>
    <row r="51" spans="2:16" x14ac:dyDescent="0.25">
      <c r="B51" s="156"/>
      <c r="C51" s="157"/>
      <c r="D51" s="157"/>
      <c r="E51" s="157"/>
      <c r="F51" s="157"/>
      <c r="G51" s="157"/>
      <c r="H51" s="157"/>
      <c r="I51" s="157"/>
      <c r="J51" s="157"/>
      <c r="K51" s="157"/>
      <c r="L51" s="157"/>
      <c r="M51" s="157"/>
      <c r="N51" s="157"/>
      <c r="O51" s="157"/>
      <c r="P51" s="158"/>
    </row>
    <row r="52" spans="2:16" x14ac:dyDescent="0.25">
      <c r="B52" s="116" t="s">
        <v>29</v>
      </c>
      <c r="C52" s="117"/>
      <c r="D52" s="117"/>
      <c r="E52" s="117"/>
      <c r="F52" s="117"/>
      <c r="G52" s="117"/>
      <c r="H52" s="117"/>
      <c r="I52" s="117"/>
      <c r="J52" s="117"/>
      <c r="K52" s="117"/>
      <c r="L52" s="117"/>
      <c r="M52" s="117"/>
      <c r="N52" s="117"/>
      <c r="O52" s="117"/>
      <c r="P52" s="113"/>
    </row>
    <row r="53" spans="2:16" x14ac:dyDescent="0.25">
      <c r="B53" s="116" t="s">
        <v>30</v>
      </c>
      <c r="C53" s="117"/>
      <c r="D53" s="117"/>
      <c r="E53" s="117"/>
      <c r="F53" s="117"/>
      <c r="G53" s="117"/>
      <c r="H53" s="117"/>
      <c r="I53" s="117"/>
      <c r="J53" s="117"/>
      <c r="K53" s="117"/>
      <c r="L53" s="117"/>
      <c r="M53" s="117"/>
      <c r="N53" s="117"/>
      <c r="O53" s="117"/>
      <c r="P53" s="113"/>
    </row>
    <row r="54" spans="2:16" x14ac:dyDescent="0.25">
      <c r="B54" s="118"/>
      <c r="C54" s="114"/>
      <c r="D54" s="114"/>
      <c r="E54" s="114"/>
      <c r="F54" s="114"/>
      <c r="G54" s="114"/>
      <c r="H54" s="114"/>
      <c r="I54" s="114"/>
      <c r="J54" s="114"/>
      <c r="K54" s="114"/>
      <c r="L54" s="114"/>
      <c r="M54" s="114"/>
      <c r="N54" s="114"/>
      <c r="O54" s="114"/>
      <c r="P54" s="115"/>
    </row>
    <row r="55" spans="2:16" x14ac:dyDescent="0.25">
      <c r="B55" s="37"/>
    </row>
  </sheetData>
  <mergeCells count="7">
    <mergeCell ref="B33:P35"/>
    <mergeCell ref="B29:P31"/>
    <mergeCell ref="B48:P49"/>
    <mergeCell ref="B50:P51"/>
    <mergeCell ref="B42:P42"/>
    <mergeCell ref="B39:P39"/>
    <mergeCell ref="B36:P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S507"/>
  <sheetViews>
    <sheetView tabSelected="1" zoomScale="70" zoomScaleNormal="70" zoomScalePageLayoutView="85" workbookViewId="0">
      <selection activeCell="J45" sqref="J45"/>
    </sheetView>
  </sheetViews>
  <sheetFormatPr baseColWidth="10" defaultColWidth="10.85546875" defaultRowHeight="15" x14ac:dyDescent="0.25"/>
  <cols>
    <col min="1" max="1" width="4.85546875" customWidth="1"/>
    <col min="2" max="2" width="4.7109375" style="18" customWidth="1"/>
    <col min="3" max="3" width="100.140625" customWidth="1"/>
    <col min="4" max="4" width="48.140625" customWidth="1"/>
    <col min="5" max="5" width="56.5703125" customWidth="1"/>
    <col min="6" max="6" width="16" customWidth="1"/>
    <col min="7" max="7" width="19.5703125" customWidth="1"/>
    <col min="8" max="8" width="18.5703125" customWidth="1"/>
    <col min="9" max="9" width="17.7109375" customWidth="1"/>
    <col min="10" max="10" width="13.42578125" customWidth="1"/>
    <col min="11" max="11" width="22.42578125" customWidth="1"/>
  </cols>
  <sheetData>
    <row r="1" spans="1:58" s="1" customFormat="1"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row>
    <row r="2" spans="1:58" s="1" customFormat="1" ht="44.45" customHeight="1" x14ac:dyDescent="0.25">
      <c r="A2" s="34"/>
      <c r="B2" s="109" t="s">
        <v>31</v>
      </c>
      <c r="C2" s="56"/>
      <c r="D2" s="34"/>
      <c r="E2" s="34"/>
      <c r="F2" s="34"/>
      <c r="G2" s="34"/>
      <c r="H2" s="34"/>
      <c r="I2" s="35"/>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row>
    <row r="3" spans="1:58" s="2" customFormat="1" ht="15.75" customHeight="1" x14ac:dyDescent="0.25">
      <c r="A3" s="37"/>
      <c r="B3" s="37"/>
      <c r="C3" s="36"/>
      <c r="D3" s="36"/>
      <c r="E3" s="36"/>
      <c r="F3" s="36"/>
      <c r="G3" s="36"/>
      <c r="H3" s="36"/>
      <c r="I3" s="36"/>
      <c r="J3" s="36"/>
      <c r="K3" s="36"/>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row>
    <row r="4" spans="1:58" s="2" customFormat="1" ht="24.95" customHeight="1" x14ac:dyDescent="0.3">
      <c r="A4" s="37"/>
      <c r="B4" s="128" t="s">
        <v>32</v>
      </c>
      <c r="C4" s="138"/>
      <c r="D4" s="138"/>
      <c r="E4" s="45"/>
      <c r="F4" s="38"/>
      <c r="G4" s="37"/>
      <c r="H4" s="37"/>
      <c r="I4" s="39"/>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row>
    <row r="5" spans="1:58" s="2" customFormat="1" ht="24.75" customHeight="1" x14ac:dyDescent="0.25">
      <c r="A5" s="37"/>
      <c r="B5" s="60" t="s">
        <v>33</v>
      </c>
      <c r="C5" s="61"/>
      <c r="D5" s="62" t="s">
        <v>34</v>
      </c>
      <c r="E5" s="40"/>
      <c r="F5" s="38"/>
      <c r="G5" s="37"/>
      <c r="H5" s="37"/>
      <c r="I5" s="39"/>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row>
    <row r="6" spans="1:58" s="2" customFormat="1" ht="30" customHeight="1" x14ac:dyDescent="0.25">
      <c r="A6" s="37"/>
      <c r="B6" s="139" t="s">
        <v>35</v>
      </c>
      <c r="C6" s="140"/>
      <c r="D6" s="123">
        <v>0</v>
      </c>
      <c r="E6" s="44"/>
      <c r="F6" s="38"/>
      <c r="G6" s="37"/>
      <c r="H6" s="37"/>
      <c r="I6" s="39"/>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row>
    <row r="7" spans="1:58" s="2" customFormat="1" ht="27" customHeight="1" x14ac:dyDescent="0.25">
      <c r="A7" s="37"/>
      <c r="B7" s="141" t="s">
        <v>36</v>
      </c>
      <c r="C7" s="142"/>
      <c r="D7" s="123">
        <v>0</v>
      </c>
      <c r="E7" s="44"/>
      <c r="F7" s="38"/>
      <c r="G7" s="37"/>
      <c r="H7" s="37"/>
      <c r="I7" s="39"/>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row>
    <row r="8" spans="1:58" s="2" customFormat="1" ht="27" customHeight="1" x14ac:dyDescent="0.25">
      <c r="A8" s="37"/>
      <c r="B8" s="75" t="s">
        <v>37</v>
      </c>
      <c r="C8" s="65"/>
      <c r="D8" s="123">
        <v>0</v>
      </c>
      <c r="E8" s="44"/>
      <c r="F8" s="38"/>
      <c r="G8" s="37"/>
      <c r="H8" s="37"/>
      <c r="I8" s="39"/>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row>
    <row r="9" spans="1:58" s="2" customFormat="1" ht="32.450000000000003" customHeight="1" x14ac:dyDescent="0.25">
      <c r="A9" s="37"/>
      <c r="B9" s="143" t="s">
        <v>38</v>
      </c>
      <c r="C9" s="144"/>
      <c r="D9" s="123">
        <v>0</v>
      </c>
      <c r="E9" s="44"/>
      <c r="F9" s="41"/>
      <c r="G9" s="37"/>
      <c r="H9" s="37"/>
      <c r="I9" s="39"/>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row>
    <row r="10" spans="1:58" s="2" customFormat="1" ht="27" customHeight="1" x14ac:dyDescent="0.25">
      <c r="A10" s="37"/>
      <c r="B10" s="145" t="s">
        <v>39</v>
      </c>
      <c r="C10" s="146"/>
      <c r="D10" s="123">
        <v>0</v>
      </c>
      <c r="E10" s="46"/>
      <c r="F10" s="44"/>
      <c r="G10" s="41"/>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row>
    <row r="11" spans="1:58" s="1" customFormat="1" ht="16.5" customHeight="1" x14ac:dyDescent="0.25">
      <c r="A11" s="34"/>
      <c r="B11" s="34"/>
      <c r="C11" s="34"/>
      <c r="D11" s="34"/>
      <c r="E11" s="43"/>
      <c r="F11" s="34"/>
      <c r="G11" s="38"/>
      <c r="H11" s="38"/>
      <c r="I11" s="38"/>
      <c r="J11" s="38"/>
      <c r="K11" s="38"/>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row>
    <row r="12" spans="1:58" s="1" customFormat="1" ht="16.5" customHeight="1" x14ac:dyDescent="0.25">
      <c r="A12" s="34"/>
      <c r="B12" s="34"/>
      <c r="C12" s="38"/>
      <c r="D12" s="38"/>
      <c r="E12" s="38"/>
      <c r="F12" s="42"/>
      <c r="G12" s="38"/>
      <c r="H12" s="38"/>
      <c r="I12" s="38"/>
      <c r="J12" s="38"/>
      <c r="K12" s="38"/>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row>
    <row r="13" spans="1:58" s="1" customFormat="1" ht="24.95" customHeight="1" x14ac:dyDescent="0.3">
      <c r="A13" s="34"/>
      <c r="B13" s="128" t="s">
        <v>40</v>
      </c>
      <c r="C13" s="128"/>
      <c r="D13" s="128"/>
      <c r="E13" s="128"/>
      <c r="F13" s="128"/>
      <c r="G13" s="128"/>
      <c r="H13" s="128"/>
      <c r="I13" s="128"/>
      <c r="J13" s="128"/>
      <c r="K13" s="128"/>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row>
    <row r="14" spans="1:58" s="1" customFormat="1" ht="64.5" customHeight="1" x14ac:dyDescent="0.3">
      <c r="A14" s="34"/>
      <c r="B14" s="80" t="s">
        <v>41</v>
      </c>
      <c r="C14" s="57" t="s">
        <v>42</v>
      </c>
      <c r="D14" s="57" t="s">
        <v>43</v>
      </c>
      <c r="E14" s="58" t="s">
        <v>44</v>
      </c>
      <c r="F14" s="59" t="s">
        <v>45</v>
      </c>
      <c r="G14" s="58" t="s">
        <v>46</v>
      </c>
      <c r="H14" s="58" t="s">
        <v>47</v>
      </c>
      <c r="I14" s="58" t="s">
        <v>48</v>
      </c>
      <c r="J14" s="58" t="s">
        <v>49</v>
      </c>
      <c r="K14" s="58" t="s">
        <v>50</v>
      </c>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row>
    <row r="15" spans="1:58" s="3" customFormat="1" ht="12.75" x14ac:dyDescent="0.2">
      <c r="A15" s="47"/>
      <c r="B15" s="81">
        <v>1</v>
      </c>
      <c r="C15" s="95" t="s">
        <v>51</v>
      </c>
      <c r="D15" s="7" t="s">
        <v>52</v>
      </c>
      <c r="E15" s="4"/>
      <c r="F15" s="8">
        <v>1</v>
      </c>
      <c r="G15" s="6"/>
      <c r="H15" s="17">
        <f>G15*$D$6</f>
        <v>0</v>
      </c>
      <c r="I15" s="16">
        <f t="shared" ref="I15:I33" si="0">G15+H15</f>
        <v>0</v>
      </c>
      <c r="J15" s="82">
        <v>450</v>
      </c>
      <c r="K15" s="83">
        <f>I15*J15</f>
        <v>0</v>
      </c>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row>
    <row r="16" spans="1:58" s="3" customFormat="1" ht="12.75" x14ac:dyDescent="0.2">
      <c r="A16" s="47"/>
      <c r="B16" s="81">
        <f>B15+1</f>
        <v>2</v>
      </c>
      <c r="C16" s="95" t="s">
        <v>93</v>
      </c>
      <c r="D16" s="7" t="s">
        <v>94</v>
      </c>
      <c r="E16" s="4"/>
      <c r="F16" s="8">
        <v>1</v>
      </c>
      <c r="G16" s="6"/>
      <c r="H16" s="17">
        <f t="shared" ref="H16:H18" si="1">G16*$D$6</f>
        <v>0</v>
      </c>
      <c r="I16" s="16">
        <f t="shared" si="0"/>
        <v>0</v>
      </c>
      <c r="J16" s="82">
        <v>200</v>
      </c>
      <c r="K16" s="83">
        <f t="shared" ref="K16:K33" si="2">I16*J16</f>
        <v>0</v>
      </c>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row>
    <row r="17" spans="1:58" s="3" customFormat="1" ht="12.75" x14ac:dyDescent="0.2">
      <c r="A17" s="47"/>
      <c r="B17" s="81">
        <f t="shared" ref="B17:B19" si="3">B16+1</f>
        <v>3</v>
      </c>
      <c r="C17" s="95" t="s">
        <v>102</v>
      </c>
      <c r="D17" s="7" t="s">
        <v>103</v>
      </c>
      <c r="E17" s="4"/>
      <c r="F17" s="8">
        <v>1</v>
      </c>
      <c r="G17" s="6"/>
      <c r="H17" s="17">
        <f t="shared" si="1"/>
        <v>0</v>
      </c>
      <c r="I17" s="16">
        <f t="shared" si="0"/>
        <v>0</v>
      </c>
      <c r="J17" s="82">
        <v>250</v>
      </c>
      <c r="K17" s="83">
        <f t="shared" si="2"/>
        <v>0</v>
      </c>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row>
    <row r="18" spans="1:58" s="3" customFormat="1" ht="12.75" x14ac:dyDescent="0.2">
      <c r="A18" s="47"/>
      <c r="B18" s="81">
        <f t="shared" si="3"/>
        <v>4</v>
      </c>
      <c r="C18" s="95" t="s">
        <v>99</v>
      </c>
      <c r="D18" s="7" t="s">
        <v>100</v>
      </c>
      <c r="E18" s="4"/>
      <c r="F18" s="8">
        <v>1</v>
      </c>
      <c r="G18" s="6"/>
      <c r="H18" s="17">
        <f t="shared" si="1"/>
        <v>0</v>
      </c>
      <c r="I18" s="16">
        <f t="shared" si="0"/>
        <v>0</v>
      </c>
      <c r="J18" s="82">
        <v>100</v>
      </c>
      <c r="K18" s="83">
        <f t="shared" si="2"/>
        <v>0</v>
      </c>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row>
    <row r="19" spans="1:58" s="3" customFormat="1" ht="12.75" x14ac:dyDescent="0.2">
      <c r="A19" s="47"/>
      <c r="B19" s="119">
        <f t="shared" si="3"/>
        <v>5</v>
      </c>
      <c r="C19" s="96" t="s">
        <v>53</v>
      </c>
      <c r="D19" s="9" t="s">
        <v>54</v>
      </c>
      <c r="E19" s="4"/>
      <c r="F19" s="10">
        <v>2</v>
      </c>
      <c r="G19" s="6"/>
      <c r="H19" s="17">
        <f>G19*$D$7</f>
        <v>0</v>
      </c>
      <c r="I19" s="16">
        <f t="shared" si="0"/>
        <v>0</v>
      </c>
      <c r="J19" s="82">
        <v>325</v>
      </c>
      <c r="K19" s="83">
        <f t="shared" si="2"/>
        <v>0</v>
      </c>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row>
    <row r="20" spans="1:58" s="3" customFormat="1" ht="12.75" x14ac:dyDescent="0.2">
      <c r="A20" s="47"/>
      <c r="B20" s="119">
        <f t="shared" ref="B20:B33" si="4">B19+1</f>
        <v>6</v>
      </c>
      <c r="C20" s="96" t="s">
        <v>55</v>
      </c>
      <c r="D20" s="74">
        <v>25359</v>
      </c>
      <c r="E20" s="4"/>
      <c r="F20" s="10">
        <v>2</v>
      </c>
      <c r="G20" s="6"/>
      <c r="H20" s="17">
        <f t="shared" ref="H20:H24" si="5">G20*$D$7</f>
        <v>0</v>
      </c>
      <c r="I20" s="16">
        <f t="shared" si="0"/>
        <v>0</v>
      </c>
      <c r="J20" s="82">
        <v>400</v>
      </c>
      <c r="K20" s="83">
        <f t="shared" si="2"/>
        <v>0</v>
      </c>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row>
    <row r="21" spans="1:58" s="3" customFormat="1" ht="12.75" x14ac:dyDescent="0.2">
      <c r="A21" s="47"/>
      <c r="B21" s="119">
        <f t="shared" si="4"/>
        <v>7</v>
      </c>
      <c r="C21" s="96" t="s">
        <v>56</v>
      </c>
      <c r="D21" s="78" t="s">
        <v>57</v>
      </c>
      <c r="E21" s="4"/>
      <c r="F21" s="10">
        <v>2</v>
      </c>
      <c r="G21" s="6"/>
      <c r="H21" s="17">
        <f t="shared" si="5"/>
        <v>0</v>
      </c>
      <c r="I21" s="16">
        <f t="shared" si="0"/>
        <v>0</v>
      </c>
      <c r="J21" s="82">
        <v>200</v>
      </c>
      <c r="K21" s="83">
        <f t="shared" si="2"/>
        <v>0</v>
      </c>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row>
    <row r="22" spans="1:58" s="3" customFormat="1" ht="12.75" x14ac:dyDescent="0.2">
      <c r="A22" s="47"/>
      <c r="B22" s="119">
        <f t="shared" si="4"/>
        <v>8</v>
      </c>
      <c r="C22" s="96" t="s">
        <v>58</v>
      </c>
      <c r="D22" s="79">
        <v>176794</v>
      </c>
      <c r="E22" s="4"/>
      <c r="F22" s="10">
        <v>2</v>
      </c>
      <c r="G22" s="6"/>
      <c r="H22" s="17">
        <f t="shared" si="5"/>
        <v>0</v>
      </c>
      <c r="I22" s="16">
        <f t="shared" si="0"/>
        <v>0</v>
      </c>
      <c r="J22" s="82">
        <v>150</v>
      </c>
      <c r="K22" s="83">
        <f t="shared" si="2"/>
        <v>0</v>
      </c>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row>
    <row r="23" spans="1:58" s="3" customFormat="1" ht="12.75" x14ac:dyDescent="0.2">
      <c r="A23" s="47"/>
      <c r="B23" s="119">
        <f t="shared" si="4"/>
        <v>9</v>
      </c>
      <c r="C23" s="96" t="s">
        <v>95</v>
      </c>
      <c r="D23" s="79" t="s">
        <v>96</v>
      </c>
      <c r="E23" s="4"/>
      <c r="F23" s="10">
        <v>2</v>
      </c>
      <c r="G23" s="6"/>
      <c r="H23" s="17">
        <f t="shared" si="5"/>
        <v>0</v>
      </c>
      <c r="I23" s="16">
        <f t="shared" si="0"/>
        <v>0</v>
      </c>
      <c r="J23" s="82">
        <v>450</v>
      </c>
      <c r="K23" s="83">
        <f t="shared" si="2"/>
        <v>0</v>
      </c>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row>
    <row r="24" spans="1:58" s="3" customFormat="1" ht="12.75" x14ac:dyDescent="0.2">
      <c r="A24" s="47"/>
      <c r="B24" s="119">
        <f t="shared" si="4"/>
        <v>10</v>
      </c>
      <c r="C24" s="96" t="s">
        <v>59</v>
      </c>
      <c r="D24" s="9" t="s">
        <v>60</v>
      </c>
      <c r="E24" s="4"/>
      <c r="F24" s="10">
        <v>2</v>
      </c>
      <c r="G24" s="6"/>
      <c r="H24" s="17">
        <f t="shared" si="5"/>
        <v>0</v>
      </c>
      <c r="I24" s="16">
        <f t="shared" si="0"/>
        <v>0</v>
      </c>
      <c r="J24" s="82">
        <v>150</v>
      </c>
      <c r="K24" s="83">
        <f t="shared" si="2"/>
        <v>0</v>
      </c>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row>
    <row r="25" spans="1:58" s="3" customFormat="1" ht="12.75" x14ac:dyDescent="0.2">
      <c r="A25" s="47"/>
      <c r="B25" s="120">
        <f t="shared" si="4"/>
        <v>11</v>
      </c>
      <c r="C25" s="97" t="s">
        <v>97</v>
      </c>
      <c r="D25" s="13" t="s">
        <v>98</v>
      </c>
      <c r="E25" s="4"/>
      <c r="F25" s="15">
        <v>3</v>
      </c>
      <c r="G25" s="6"/>
      <c r="H25" s="17">
        <f>G25*$D$8</f>
        <v>0</v>
      </c>
      <c r="I25" s="16">
        <f t="shared" si="0"/>
        <v>0</v>
      </c>
      <c r="J25" s="82">
        <v>350</v>
      </c>
      <c r="K25" s="83">
        <f t="shared" si="2"/>
        <v>0</v>
      </c>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row>
    <row r="26" spans="1:58" s="3" customFormat="1" ht="12.75" x14ac:dyDescent="0.2">
      <c r="A26" s="47"/>
      <c r="B26" s="120">
        <f t="shared" si="4"/>
        <v>12</v>
      </c>
      <c r="C26" s="97" t="s">
        <v>61</v>
      </c>
      <c r="D26" s="13" t="s">
        <v>62</v>
      </c>
      <c r="E26" s="5"/>
      <c r="F26" s="15">
        <v>3</v>
      </c>
      <c r="G26" s="6"/>
      <c r="H26" s="17">
        <f t="shared" ref="H26:H27" si="6">G26*$D$8</f>
        <v>0</v>
      </c>
      <c r="I26" s="16">
        <f t="shared" si="0"/>
        <v>0</v>
      </c>
      <c r="J26" s="82">
        <v>300</v>
      </c>
      <c r="K26" s="83">
        <f t="shared" si="2"/>
        <v>0</v>
      </c>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row>
    <row r="27" spans="1:58" s="3" customFormat="1" ht="12.75" x14ac:dyDescent="0.2">
      <c r="A27" s="47"/>
      <c r="B27" s="120">
        <f>B26+1</f>
        <v>13</v>
      </c>
      <c r="C27" s="98" t="s">
        <v>63</v>
      </c>
      <c r="D27" s="14" t="s">
        <v>64</v>
      </c>
      <c r="E27" s="4"/>
      <c r="F27" s="15">
        <v>3</v>
      </c>
      <c r="G27" s="6"/>
      <c r="H27" s="17">
        <f t="shared" si="6"/>
        <v>0</v>
      </c>
      <c r="I27" s="16">
        <f t="shared" si="0"/>
        <v>0</v>
      </c>
      <c r="J27" s="82">
        <v>120</v>
      </c>
      <c r="K27" s="83">
        <f t="shared" si="2"/>
        <v>0</v>
      </c>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row>
    <row r="28" spans="1:58" s="3" customFormat="1" ht="12.75" x14ac:dyDescent="0.2">
      <c r="A28" s="47"/>
      <c r="B28" s="121">
        <f>B27+1</f>
        <v>14</v>
      </c>
      <c r="C28" s="99" t="s">
        <v>92</v>
      </c>
      <c r="D28" s="11" t="s">
        <v>91</v>
      </c>
      <c r="E28" s="4"/>
      <c r="F28" s="12">
        <v>4</v>
      </c>
      <c r="G28" s="6"/>
      <c r="H28" s="17">
        <f>G28*$D$9</f>
        <v>0</v>
      </c>
      <c r="I28" s="16">
        <f t="shared" si="0"/>
        <v>0</v>
      </c>
      <c r="J28" s="82">
        <v>1000</v>
      </c>
      <c r="K28" s="83">
        <f t="shared" si="2"/>
        <v>0</v>
      </c>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row>
    <row r="29" spans="1:58" s="3" customFormat="1" ht="12.75" x14ac:dyDescent="0.2">
      <c r="A29" s="47"/>
      <c r="B29" s="121">
        <f>B28+1</f>
        <v>15</v>
      </c>
      <c r="C29" s="99" t="s">
        <v>65</v>
      </c>
      <c r="D29" s="11" t="s">
        <v>66</v>
      </c>
      <c r="E29" s="4"/>
      <c r="F29" s="12">
        <v>4</v>
      </c>
      <c r="G29" s="6"/>
      <c r="H29" s="17">
        <f t="shared" ref="H29" si="7">G29*$D$9</f>
        <v>0</v>
      </c>
      <c r="I29" s="16">
        <f t="shared" si="0"/>
        <v>0</v>
      </c>
      <c r="J29" s="82">
        <v>200</v>
      </c>
      <c r="K29" s="83">
        <f t="shared" si="2"/>
        <v>0</v>
      </c>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row>
    <row r="30" spans="1:58" s="3" customFormat="1" ht="15" customHeight="1" x14ac:dyDescent="0.2">
      <c r="A30" s="47"/>
      <c r="B30" s="122">
        <f t="shared" si="4"/>
        <v>16</v>
      </c>
      <c r="C30" s="76" t="s">
        <v>67</v>
      </c>
      <c r="D30" s="76" t="s">
        <v>68</v>
      </c>
      <c r="E30" s="4"/>
      <c r="F30" s="77">
        <v>5</v>
      </c>
      <c r="G30" s="6"/>
      <c r="H30" s="17">
        <f>G30*$D$10</f>
        <v>0</v>
      </c>
      <c r="I30" s="16">
        <f t="shared" si="0"/>
        <v>0</v>
      </c>
      <c r="J30" s="82">
        <v>400</v>
      </c>
      <c r="K30" s="83">
        <f t="shared" si="2"/>
        <v>0</v>
      </c>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row>
    <row r="31" spans="1:58" s="3" customFormat="1" ht="15" customHeight="1" x14ac:dyDescent="0.2">
      <c r="A31" s="47"/>
      <c r="B31" s="122">
        <f t="shared" si="4"/>
        <v>17</v>
      </c>
      <c r="C31" s="76" t="s">
        <v>69</v>
      </c>
      <c r="D31" s="76" t="s">
        <v>70</v>
      </c>
      <c r="E31" s="4"/>
      <c r="F31" s="77">
        <v>5</v>
      </c>
      <c r="G31" s="6"/>
      <c r="H31" s="17">
        <f t="shared" ref="H31:H33" si="8">G31*$D$10</f>
        <v>0</v>
      </c>
      <c r="I31" s="16">
        <f t="shared" si="0"/>
        <v>0</v>
      </c>
      <c r="J31" s="82">
        <v>150</v>
      </c>
      <c r="K31" s="83">
        <f t="shared" si="2"/>
        <v>0</v>
      </c>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row>
    <row r="32" spans="1:58" s="3" customFormat="1" ht="15" customHeight="1" x14ac:dyDescent="0.2">
      <c r="A32" s="47"/>
      <c r="B32" s="122">
        <f t="shared" si="4"/>
        <v>18</v>
      </c>
      <c r="C32" s="76" t="s">
        <v>71</v>
      </c>
      <c r="D32" s="76" t="s">
        <v>72</v>
      </c>
      <c r="E32" s="4"/>
      <c r="F32" s="77">
        <v>5</v>
      </c>
      <c r="G32" s="6"/>
      <c r="H32" s="17">
        <f t="shared" si="8"/>
        <v>0</v>
      </c>
      <c r="I32" s="16">
        <f t="shared" si="0"/>
        <v>0</v>
      </c>
      <c r="J32" s="82">
        <v>100</v>
      </c>
      <c r="K32" s="83">
        <f t="shared" si="2"/>
        <v>0</v>
      </c>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row>
    <row r="33" spans="1:58" s="3" customFormat="1" ht="15" customHeight="1" x14ac:dyDescent="0.2">
      <c r="A33" s="47"/>
      <c r="B33" s="122">
        <f t="shared" si="4"/>
        <v>19</v>
      </c>
      <c r="C33" s="76" t="s">
        <v>73</v>
      </c>
      <c r="D33" s="76" t="s">
        <v>74</v>
      </c>
      <c r="E33" s="4"/>
      <c r="F33" s="77">
        <v>5</v>
      </c>
      <c r="G33" s="6"/>
      <c r="H33" s="17">
        <f t="shared" si="8"/>
        <v>0</v>
      </c>
      <c r="I33" s="16">
        <f t="shared" si="0"/>
        <v>0</v>
      </c>
      <c r="J33" s="82">
        <v>100</v>
      </c>
      <c r="K33" s="83">
        <f t="shared" si="2"/>
        <v>0</v>
      </c>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row>
    <row r="34" spans="1:58" s="3" customFormat="1" ht="15.75" customHeight="1" x14ac:dyDescent="0.2">
      <c r="A34" s="47"/>
      <c r="B34" s="132"/>
      <c r="C34" s="132"/>
      <c r="D34" s="132"/>
      <c r="E34" s="132"/>
      <c r="F34" s="132"/>
      <c r="G34" s="132"/>
      <c r="H34" s="132"/>
      <c r="I34" s="132"/>
      <c r="J34" s="132"/>
      <c r="K34" s="132"/>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row>
    <row r="35" spans="1:58" s="3" customFormat="1" ht="15.75" customHeight="1" x14ac:dyDescent="0.2">
      <c r="A35" s="47"/>
      <c r="B35" s="89"/>
      <c r="C35" s="89"/>
      <c r="D35" s="89"/>
      <c r="E35" s="89"/>
      <c r="F35" s="89"/>
      <c r="G35" s="89"/>
      <c r="H35" s="89"/>
      <c r="I35" s="89"/>
      <c r="J35" s="89"/>
      <c r="K35" s="89"/>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row>
    <row r="36" spans="1:58" s="3" customFormat="1" ht="25.15" customHeight="1" x14ac:dyDescent="0.3">
      <c r="A36" s="47"/>
      <c r="B36" s="90" t="s">
        <v>75</v>
      </c>
      <c r="C36" s="91"/>
      <c r="D36" s="92"/>
      <c r="E36" s="92"/>
      <c r="F36" s="93"/>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row>
    <row r="37" spans="1:58" s="3" customFormat="1" ht="15.75" customHeight="1" x14ac:dyDescent="0.3">
      <c r="A37" s="47"/>
      <c r="B37" s="103" t="s">
        <v>41</v>
      </c>
      <c r="C37" s="103" t="s">
        <v>76</v>
      </c>
      <c r="D37" s="103" t="s">
        <v>77</v>
      </c>
      <c r="E37" s="103" t="s">
        <v>78</v>
      </c>
      <c r="F37" s="103" t="s">
        <v>79</v>
      </c>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row>
    <row r="38" spans="1:58" s="3" customFormat="1" ht="15.75" customHeight="1" x14ac:dyDescent="0.2">
      <c r="A38" s="47"/>
      <c r="B38" s="88">
        <v>1</v>
      </c>
      <c r="C38" s="100" t="s">
        <v>80</v>
      </c>
      <c r="D38" s="94">
        <v>650</v>
      </c>
      <c r="E38" s="102"/>
      <c r="F38" s="101">
        <f>D38*E38</f>
        <v>0</v>
      </c>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row>
    <row r="39" spans="1:58" s="3" customFormat="1" ht="15.75" customHeight="1" x14ac:dyDescent="0.2">
      <c r="A39" s="47"/>
      <c r="B39" s="88">
        <v>2</v>
      </c>
      <c r="C39" s="100" t="s">
        <v>81</v>
      </c>
      <c r="D39" s="94">
        <v>500</v>
      </c>
      <c r="E39" s="102"/>
      <c r="F39" s="101">
        <f>D39*E39</f>
        <v>0</v>
      </c>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row>
    <row r="40" spans="1:58" s="3" customFormat="1" ht="15.75" customHeight="1" x14ac:dyDescent="0.2">
      <c r="A40" s="47"/>
      <c r="B40" s="88">
        <v>3</v>
      </c>
      <c r="C40" s="100" t="s">
        <v>82</v>
      </c>
      <c r="D40" s="94">
        <v>500</v>
      </c>
      <c r="E40" s="102"/>
      <c r="F40" s="101">
        <f>D40*E40</f>
        <v>0</v>
      </c>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row>
    <row r="41" spans="1:58" s="3" customFormat="1" ht="15.75" customHeight="1" x14ac:dyDescent="0.2">
      <c r="A41" s="47"/>
      <c r="B41" s="105"/>
      <c r="C41" s="106"/>
      <c r="D41" s="89"/>
      <c r="E41" s="107"/>
      <c r="F41" s="108"/>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row>
    <row r="42" spans="1:58" s="3" customFormat="1" ht="15.75" customHeight="1" x14ac:dyDescent="0.2">
      <c r="A42" s="47"/>
      <c r="B42" s="105"/>
      <c r="C42" s="106"/>
      <c r="D42" s="89"/>
      <c r="E42" s="107"/>
      <c r="F42" s="108"/>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row>
    <row r="43" spans="1:58" s="3" customFormat="1" ht="24" customHeight="1" x14ac:dyDescent="0.3">
      <c r="A43" s="47"/>
      <c r="B43" s="133" t="s">
        <v>83</v>
      </c>
      <c r="C43" s="134"/>
      <c r="D43" s="134"/>
      <c r="E43" s="134"/>
      <c r="F43" s="135"/>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row>
    <row r="44" spans="1:58" s="3" customFormat="1" ht="15.75" customHeight="1" x14ac:dyDescent="0.3">
      <c r="A44" s="47"/>
      <c r="B44" s="103" t="s">
        <v>41</v>
      </c>
      <c r="C44" s="103" t="s">
        <v>76</v>
      </c>
      <c r="D44" s="103" t="s">
        <v>77</v>
      </c>
      <c r="E44" s="103" t="s">
        <v>78</v>
      </c>
      <c r="F44" s="103" t="s">
        <v>79</v>
      </c>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row>
    <row r="45" spans="1:58" s="3" customFormat="1" ht="30" customHeight="1" x14ac:dyDescent="0.2">
      <c r="A45" s="47"/>
      <c r="B45" s="88">
        <v>4</v>
      </c>
      <c r="C45" s="104" t="s">
        <v>84</v>
      </c>
      <c r="D45" s="94">
        <v>40</v>
      </c>
      <c r="E45" s="102"/>
      <c r="F45" s="101">
        <f>D45*E45</f>
        <v>0</v>
      </c>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row>
    <row r="46" spans="1:58" s="3" customFormat="1" ht="31.15" customHeight="1" x14ac:dyDescent="0.2">
      <c r="A46" s="47"/>
      <c r="B46" s="88">
        <v>5</v>
      </c>
      <c r="C46" s="104" t="s">
        <v>85</v>
      </c>
      <c r="D46" s="94">
        <v>5</v>
      </c>
      <c r="E46" s="102"/>
      <c r="F46" s="101">
        <f>D46*E46</f>
        <v>0</v>
      </c>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row>
    <row r="47" spans="1:58" s="3" customFormat="1" ht="30" customHeight="1" x14ac:dyDescent="0.2">
      <c r="A47" s="47"/>
      <c r="B47" s="88">
        <v>6</v>
      </c>
      <c r="C47" s="104" t="s">
        <v>86</v>
      </c>
      <c r="D47" s="94">
        <v>10</v>
      </c>
      <c r="E47" s="102"/>
      <c r="F47" s="101">
        <f>D47*E47</f>
        <v>0</v>
      </c>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row>
    <row r="48" spans="1:58" s="1" customFormat="1" ht="16.5" customHeight="1" x14ac:dyDescent="0.25">
      <c r="A48" s="34"/>
      <c r="B48" s="34"/>
      <c r="C48" s="38"/>
      <c r="D48" s="38"/>
      <c r="E48" s="38"/>
      <c r="F48" s="38"/>
      <c r="G48" s="34"/>
      <c r="H48" s="34"/>
      <c r="I48" s="34"/>
      <c r="J48" s="34"/>
      <c r="K48" s="8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row>
    <row r="49" spans="1:59" s="1" customFormat="1" ht="26.25" x14ac:dyDescent="0.4">
      <c r="A49" s="34"/>
      <c r="B49" s="162" t="s">
        <v>87</v>
      </c>
      <c r="C49" s="163"/>
      <c r="D49" s="163"/>
      <c r="E49" s="163"/>
      <c r="F49" s="163"/>
      <c r="G49" s="163"/>
      <c r="H49" s="163"/>
      <c r="I49" s="163"/>
      <c r="J49" s="163"/>
      <c r="K49" s="164">
        <f>SUM(K15:K33)+F38+F39+F40+F45+F46+F47</f>
        <v>0</v>
      </c>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row>
    <row r="50" spans="1:59" s="1" customFormat="1" ht="19.5" x14ac:dyDescent="0.3">
      <c r="A50" s="34"/>
      <c r="B50" s="34"/>
      <c r="C50" s="48"/>
      <c r="D50" s="48"/>
      <c r="E50" s="48"/>
      <c r="F50" s="48"/>
      <c r="G50" s="48"/>
      <c r="H50" s="48"/>
      <c r="I50" s="48"/>
      <c r="J50" s="48"/>
      <c r="K50" s="48"/>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row>
    <row r="51" spans="1:59" x14ac:dyDescent="0.25">
      <c r="A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row>
    <row r="52" spans="1:59" s="1" customFormat="1" ht="33" customHeight="1" x14ac:dyDescent="0.3">
      <c r="A52" s="34"/>
      <c r="B52" s="136" t="s">
        <v>88</v>
      </c>
      <c r="C52" s="136"/>
      <c r="D52" s="136"/>
      <c r="E52" s="136"/>
      <c r="F52" s="136"/>
      <c r="G52" s="136"/>
      <c r="H52" s="136"/>
      <c r="I52" s="136"/>
      <c r="J52" s="136"/>
      <c r="K52" s="136"/>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row>
    <row r="53" spans="1:59" s="1" customFormat="1" ht="31.5" customHeight="1" x14ac:dyDescent="0.25">
      <c r="A53" s="34"/>
      <c r="B53" s="64" t="s">
        <v>41</v>
      </c>
      <c r="C53" s="63" t="s">
        <v>42</v>
      </c>
      <c r="D53" s="63" t="s">
        <v>43</v>
      </c>
      <c r="E53" s="63" t="s">
        <v>89</v>
      </c>
      <c r="F53" s="130" t="s">
        <v>90</v>
      </c>
      <c r="G53" s="130"/>
      <c r="H53" s="130"/>
      <c r="I53" s="130"/>
      <c r="J53" s="130"/>
      <c r="K53" s="130"/>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row>
    <row r="54" spans="1:59" x14ac:dyDescent="0.25">
      <c r="A54" s="18"/>
      <c r="B54" s="72">
        <v>1</v>
      </c>
      <c r="C54" s="73"/>
      <c r="D54" s="73"/>
      <c r="E54" s="73"/>
      <c r="F54" s="131"/>
      <c r="G54" s="131"/>
      <c r="H54" s="131"/>
      <c r="I54" s="131"/>
      <c r="J54" s="131"/>
      <c r="K54" s="131"/>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row>
    <row r="55" spans="1:59" x14ac:dyDescent="0.25">
      <c r="A55" s="18"/>
      <c r="B55" s="72">
        <v>2</v>
      </c>
      <c r="C55" s="73"/>
      <c r="D55" s="73"/>
      <c r="E55" s="73"/>
      <c r="F55" s="129"/>
      <c r="G55" s="129"/>
      <c r="H55" s="129"/>
      <c r="I55" s="129"/>
      <c r="J55" s="129"/>
      <c r="K55" s="129"/>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row>
    <row r="56" spans="1:59" x14ac:dyDescent="0.25">
      <c r="A56" s="18"/>
      <c r="B56" s="72">
        <v>3</v>
      </c>
      <c r="C56" s="73"/>
      <c r="D56" s="73"/>
      <c r="E56" s="73"/>
      <c r="F56" s="150"/>
      <c r="G56" s="151"/>
      <c r="H56" s="151"/>
      <c r="I56" s="151"/>
      <c r="J56" s="151"/>
      <c r="K56" s="152"/>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row>
    <row r="57" spans="1:59" x14ac:dyDescent="0.25">
      <c r="A57" s="18"/>
      <c r="B57" s="72">
        <v>4</v>
      </c>
      <c r="C57" s="73"/>
      <c r="D57" s="73"/>
      <c r="E57" s="73"/>
      <c r="F57" s="150"/>
      <c r="G57" s="151"/>
      <c r="H57" s="151"/>
      <c r="I57" s="151"/>
      <c r="J57" s="151"/>
      <c r="K57" s="152"/>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row>
    <row r="58" spans="1:59" x14ac:dyDescent="0.25">
      <c r="A58" s="18"/>
      <c r="B58" s="70">
        <v>5</v>
      </c>
      <c r="C58" s="71"/>
      <c r="D58" s="87"/>
      <c r="E58" s="71"/>
      <c r="F58" s="147"/>
      <c r="G58" s="148"/>
      <c r="H58" s="148"/>
      <c r="I58" s="148"/>
      <c r="J58" s="148"/>
      <c r="K58" s="149"/>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row>
    <row r="59" spans="1:59" x14ac:dyDescent="0.25">
      <c r="A59" s="18"/>
      <c r="B59" s="70">
        <v>6</v>
      </c>
      <c r="C59" s="71"/>
      <c r="D59" s="87"/>
      <c r="E59" s="71"/>
      <c r="F59" s="147"/>
      <c r="G59" s="148"/>
      <c r="H59" s="148"/>
      <c r="I59" s="148"/>
      <c r="J59" s="148"/>
      <c r="K59" s="149"/>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row>
    <row r="60" spans="1:59" x14ac:dyDescent="0.25">
      <c r="A60" s="18"/>
      <c r="B60" s="70">
        <v>7</v>
      </c>
      <c r="C60" s="71"/>
      <c r="D60" s="87"/>
      <c r="E60" s="71"/>
      <c r="F60" s="147"/>
      <c r="G60" s="148"/>
      <c r="H60" s="148"/>
      <c r="I60" s="148"/>
      <c r="J60" s="148"/>
      <c r="K60" s="149"/>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row>
    <row r="61" spans="1:59" x14ac:dyDescent="0.25">
      <c r="A61" s="18"/>
      <c r="B61" s="70">
        <v>8</v>
      </c>
      <c r="C61" s="71"/>
      <c r="D61" s="87"/>
      <c r="E61" s="71"/>
      <c r="F61" s="147"/>
      <c r="G61" s="148"/>
      <c r="H61" s="148"/>
      <c r="I61" s="148"/>
      <c r="J61" s="148"/>
      <c r="K61" s="149"/>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row>
    <row r="62" spans="1:59" x14ac:dyDescent="0.25">
      <c r="A62" s="18"/>
      <c r="B62" s="70">
        <v>9</v>
      </c>
      <c r="C62" s="71"/>
      <c r="D62" s="87"/>
      <c r="E62" s="71"/>
      <c r="F62" s="147"/>
      <c r="G62" s="148"/>
      <c r="H62" s="148"/>
      <c r="I62" s="148"/>
      <c r="J62" s="148"/>
      <c r="K62" s="149"/>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row>
    <row r="63" spans="1:59" x14ac:dyDescent="0.25">
      <c r="A63" s="18"/>
      <c r="B63" s="70">
        <v>10</v>
      </c>
      <c r="C63" s="71"/>
      <c r="D63" s="87"/>
      <c r="E63" s="71"/>
      <c r="F63" s="147"/>
      <c r="G63" s="148"/>
      <c r="H63" s="148"/>
      <c r="I63" s="148"/>
      <c r="J63" s="148"/>
      <c r="K63" s="149"/>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row>
    <row r="64" spans="1:59" x14ac:dyDescent="0.25">
      <c r="A64" s="18"/>
      <c r="B64" s="68">
        <v>11</v>
      </c>
      <c r="C64" s="69"/>
      <c r="D64" s="69"/>
      <c r="E64" s="69"/>
      <c r="F64" s="125"/>
      <c r="G64" s="126"/>
      <c r="H64" s="126"/>
      <c r="I64" s="126"/>
      <c r="J64" s="126"/>
      <c r="K64" s="127"/>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row>
    <row r="65" spans="1:59" x14ac:dyDescent="0.25">
      <c r="A65" s="18"/>
      <c r="B65" s="68">
        <v>12</v>
      </c>
      <c r="C65" s="69"/>
      <c r="D65" s="69"/>
      <c r="E65" s="69"/>
      <c r="F65" s="125"/>
      <c r="G65" s="126"/>
      <c r="H65" s="126"/>
      <c r="I65" s="126"/>
      <c r="J65" s="126"/>
      <c r="K65" s="127"/>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row>
    <row r="66" spans="1:59" x14ac:dyDescent="0.25">
      <c r="A66" s="18"/>
      <c r="B66" s="68">
        <v>13</v>
      </c>
      <c r="C66" s="69"/>
      <c r="D66" s="69"/>
      <c r="E66" s="69"/>
      <c r="F66" s="125"/>
      <c r="G66" s="126"/>
      <c r="H66" s="126"/>
      <c r="I66" s="126"/>
      <c r="J66" s="126"/>
      <c r="K66" s="127"/>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row>
    <row r="67" spans="1:59" x14ac:dyDescent="0.25">
      <c r="A67" s="18"/>
      <c r="B67" s="66">
        <v>14</v>
      </c>
      <c r="C67" s="67"/>
      <c r="D67" s="67"/>
      <c r="E67" s="67"/>
      <c r="F67" s="137"/>
      <c r="G67" s="137"/>
      <c r="H67" s="137"/>
      <c r="I67" s="137"/>
      <c r="J67" s="137"/>
      <c r="K67" s="137"/>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row>
    <row r="68" spans="1:59" x14ac:dyDescent="0.25">
      <c r="A68" s="18"/>
      <c r="B68" s="66">
        <v>15</v>
      </c>
      <c r="C68" s="67"/>
      <c r="D68" s="67"/>
      <c r="E68" s="67"/>
      <c r="F68" s="137"/>
      <c r="G68" s="137"/>
      <c r="H68" s="137"/>
      <c r="I68" s="137"/>
      <c r="J68" s="137"/>
      <c r="K68" s="137"/>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row>
    <row r="69" spans="1:59" x14ac:dyDescent="0.25">
      <c r="A69" s="18"/>
      <c r="B69" s="85">
        <v>16</v>
      </c>
      <c r="C69" s="86"/>
      <c r="D69" s="86"/>
      <c r="E69" s="86"/>
      <c r="F69" s="124"/>
      <c r="G69" s="124"/>
      <c r="H69" s="124"/>
      <c r="I69" s="124"/>
      <c r="J69" s="124"/>
      <c r="K69" s="124"/>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row>
    <row r="70" spans="1:59" x14ac:dyDescent="0.25">
      <c r="A70" s="18"/>
      <c r="B70" s="85">
        <v>17</v>
      </c>
      <c r="C70" s="86"/>
      <c r="D70" s="86"/>
      <c r="E70" s="86"/>
      <c r="F70" s="124"/>
      <c r="G70" s="124"/>
      <c r="H70" s="124"/>
      <c r="I70" s="124"/>
      <c r="J70" s="124"/>
      <c r="K70" s="124"/>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row>
    <row r="71" spans="1:59" x14ac:dyDescent="0.25">
      <c r="A71" s="18"/>
      <c r="B71" s="85">
        <v>18</v>
      </c>
      <c r="C71" s="86"/>
      <c r="D71" s="86"/>
      <c r="E71" s="86"/>
      <c r="F71" s="124"/>
      <c r="G71" s="124"/>
      <c r="H71" s="124"/>
      <c r="I71" s="124"/>
      <c r="J71" s="124"/>
      <c r="K71" s="124"/>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row>
    <row r="72" spans="1:59" x14ac:dyDescent="0.25">
      <c r="A72" s="18"/>
      <c r="B72" s="85">
        <v>19</v>
      </c>
      <c r="C72" s="86"/>
      <c r="D72" s="86"/>
      <c r="E72" s="86"/>
      <c r="F72" s="124"/>
      <c r="G72" s="124"/>
      <c r="H72" s="124"/>
      <c r="I72" s="124"/>
      <c r="J72" s="124"/>
      <c r="K72" s="124"/>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row>
    <row r="73" spans="1:59" x14ac:dyDescent="0.25">
      <c r="A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row>
    <row r="74" spans="1:59" x14ac:dyDescent="0.25">
      <c r="A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row>
    <row r="75" spans="1:59" x14ac:dyDescent="0.25">
      <c r="A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row>
    <row r="76" spans="1:59" x14ac:dyDescent="0.25">
      <c r="A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row>
    <row r="77" spans="1:59" x14ac:dyDescent="0.25">
      <c r="A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row>
    <row r="78" spans="1:59" x14ac:dyDescent="0.25">
      <c r="A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row>
    <row r="79" spans="1:59" x14ac:dyDescent="0.25">
      <c r="A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row>
    <row r="80" spans="1:59" x14ac:dyDescent="0.25">
      <c r="A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row>
    <row r="81" spans="1:97" x14ac:dyDescent="0.25">
      <c r="A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row>
    <row r="82" spans="1:97" x14ac:dyDescent="0.25">
      <c r="A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row>
    <row r="83" spans="1:97" x14ac:dyDescent="0.25">
      <c r="A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row>
    <row r="84" spans="1:97" x14ac:dyDescent="0.25">
      <c r="A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row>
    <row r="85" spans="1:97" x14ac:dyDescent="0.25">
      <c r="A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row>
    <row r="86" spans="1:97" x14ac:dyDescent="0.25">
      <c r="A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row>
    <row r="87" spans="1:97" x14ac:dyDescent="0.25">
      <c r="A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row>
    <row r="88" spans="1:97" x14ac:dyDescent="0.25">
      <c r="A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row>
    <row r="89" spans="1:97" x14ac:dyDescent="0.25">
      <c r="A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row>
    <row r="90" spans="1:97" x14ac:dyDescent="0.25">
      <c r="A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row>
    <row r="91" spans="1:97" x14ac:dyDescent="0.25">
      <c r="A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row>
    <row r="92" spans="1:97" x14ac:dyDescent="0.25">
      <c r="A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row>
    <row r="93" spans="1:97" x14ac:dyDescent="0.25">
      <c r="A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row>
    <row r="94" spans="1:97" x14ac:dyDescent="0.25">
      <c r="A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row>
    <row r="95" spans="1:97" x14ac:dyDescent="0.25">
      <c r="A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row>
    <row r="96" spans="1:97" x14ac:dyDescent="0.25">
      <c r="A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row>
    <row r="97" spans="1:97" x14ac:dyDescent="0.25">
      <c r="A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row>
    <row r="98" spans="1:97" x14ac:dyDescent="0.25">
      <c r="A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row>
    <row r="99" spans="1:97" x14ac:dyDescent="0.25">
      <c r="A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row>
    <row r="100" spans="1:97" x14ac:dyDescent="0.25">
      <c r="A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row>
    <row r="101" spans="1:97" x14ac:dyDescent="0.25">
      <c r="A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row>
    <row r="102" spans="1:97" x14ac:dyDescent="0.25">
      <c r="A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row>
    <row r="103" spans="1:97" x14ac:dyDescent="0.25">
      <c r="A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row>
    <row r="104" spans="1:97" x14ac:dyDescent="0.25">
      <c r="A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row>
    <row r="105" spans="1:97" x14ac:dyDescent="0.25">
      <c r="A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row>
    <row r="106" spans="1:97" x14ac:dyDescent="0.25">
      <c r="A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row>
    <row r="107" spans="1:97" x14ac:dyDescent="0.25">
      <c r="A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row>
    <row r="108" spans="1:97" x14ac:dyDescent="0.25">
      <c r="A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row>
    <row r="109" spans="1:97" x14ac:dyDescent="0.25">
      <c r="A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row>
    <row r="110" spans="1:97" x14ac:dyDescent="0.25">
      <c r="A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row>
    <row r="111" spans="1:97" x14ac:dyDescent="0.25">
      <c r="A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row>
    <row r="112" spans="1:97" x14ac:dyDescent="0.25">
      <c r="A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row>
    <row r="113" spans="1:97" x14ac:dyDescent="0.25">
      <c r="A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row>
    <row r="114" spans="1:97" x14ac:dyDescent="0.25">
      <c r="A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row>
    <row r="115" spans="1:97" x14ac:dyDescent="0.25">
      <c r="A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row>
    <row r="116" spans="1:97" x14ac:dyDescent="0.25">
      <c r="A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row>
    <row r="117" spans="1:97" x14ac:dyDescent="0.25">
      <c r="A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row>
    <row r="118" spans="1:97" x14ac:dyDescent="0.25">
      <c r="A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row>
    <row r="119" spans="1:97" x14ac:dyDescent="0.25">
      <c r="A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row>
    <row r="120" spans="1:97" x14ac:dyDescent="0.25">
      <c r="A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row>
    <row r="121" spans="1:97" x14ac:dyDescent="0.25">
      <c r="A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row>
    <row r="122" spans="1:97" x14ac:dyDescent="0.25">
      <c r="A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row>
    <row r="123" spans="1:97" x14ac:dyDescent="0.25">
      <c r="A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row>
    <row r="124" spans="1:97" x14ac:dyDescent="0.25">
      <c r="A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row>
    <row r="125" spans="1:97" x14ac:dyDescent="0.25">
      <c r="A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row>
    <row r="126" spans="1:97" x14ac:dyDescent="0.25">
      <c r="A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row>
    <row r="127" spans="1:97" x14ac:dyDescent="0.25">
      <c r="A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row>
    <row r="128" spans="1:97" x14ac:dyDescent="0.25">
      <c r="A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row>
    <row r="129" spans="1:97" x14ac:dyDescent="0.25">
      <c r="A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row>
    <row r="130" spans="1:97" x14ac:dyDescent="0.25">
      <c r="A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row>
    <row r="131" spans="1:97" x14ac:dyDescent="0.25">
      <c r="A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row>
    <row r="132" spans="1:97" x14ac:dyDescent="0.25">
      <c r="A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row>
    <row r="133" spans="1:97" x14ac:dyDescent="0.25">
      <c r="A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row>
    <row r="134" spans="1:97" x14ac:dyDescent="0.25">
      <c r="A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row>
    <row r="135" spans="1:97" x14ac:dyDescent="0.25">
      <c r="A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row>
    <row r="136" spans="1:97" x14ac:dyDescent="0.25">
      <c r="A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row>
    <row r="137" spans="1:97" x14ac:dyDescent="0.25">
      <c r="A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row>
    <row r="138" spans="1:97" x14ac:dyDescent="0.25">
      <c r="A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row>
    <row r="139" spans="1:97" x14ac:dyDescent="0.25">
      <c r="A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row>
    <row r="140" spans="1:97" x14ac:dyDescent="0.25">
      <c r="A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row>
    <row r="141" spans="1:97" x14ac:dyDescent="0.25">
      <c r="A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row>
    <row r="142" spans="1:97" x14ac:dyDescent="0.25">
      <c r="A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row>
    <row r="143" spans="1:97" x14ac:dyDescent="0.25">
      <c r="A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row>
    <row r="144" spans="1:97" x14ac:dyDescent="0.25">
      <c r="A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row>
    <row r="145" spans="1:97" x14ac:dyDescent="0.25">
      <c r="A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row>
    <row r="146" spans="1:97" x14ac:dyDescent="0.25">
      <c r="A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row>
    <row r="147" spans="1:97" x14ac:dyDescent="0.25">
      <c r="A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row>
    <row r="148" spans="1:97" x14ac:dyDescent="0.25">
      <c r="A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row>
    <row r="149" spans="1:97" x14ac:dyDescent="0.25">
      <c r="A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row>
    <row r="150" spans="1:97" x14ac:dyDescent="0.25">
      <c r="A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row>
    <row r="151" spans="1:97" x14ac:dyDescent="0.25">
      <c r="A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row>
    <row r="152" spans="1:97" x14ac:dyDescent="0.25">
      <c r="A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row>
    <row r="153" spans="1:97" x14ac:dyDescent="0.25">
      <c r="A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row>
    <row r="154" spans="1:97" x14ac:dyDescent="0.25">
      <c r="A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row>
    <row r="155" spans="1:97" x14ac:dyDescent="0.25">
      <c r="A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row>
    <row r="156" spans="1:97" x14ac:dyDescent="0.25">
      <c r="A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row>
    <row r="157" spans="1:97" x14ac:dyDescent="0.25">
      <c r="A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row>
    <row r="158" spans="1:97" x14ac:dyDescent="0.25">
      <c r="A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row>
    <row r="159" spans="1:97" x14ac:dyDescent="0.25">
      <c r="A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row>
    <row r="160" spans="1:97" x14ac:dyDescent="0.25">
      <c r="A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row>
    <row r="161" spans="1:97" x14ac:dyDescent="0.25">
      <c r="A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row>
    <row r="162" spans="1:97" x14ac:dyDescent="0.25">
      <c r="A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row>
    <row r="163" spans="1:97" x14ac:dyDescent="0.25">
      <c r="A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row>
    <row r="164" spans="1:97" x14ac:dyDescent="0.25">
      <c r="A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row>
    <row r="165" spans="1:97" x14ac:dyDescent="0.25">
      <c r="A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row>
    <row r="166" spans="1:97" x14ac:dyDescent="0.25">
      <c r="A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row>
    <row r="167" spans="1:97" x14ac:dyDescent="0.25">
      <c r="A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row>
    <row r="168" spans="1:97" x14ac:dyDescent="0.25">
      <c r="A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row>
    <row r="169" spans="1:97" x14ac:dyDescent="0.25">
      <c r="A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row>
    <row r="170" spans="1:97" x14ac:dyDescent="0.25">
      <c r="A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row>
    <row r="171" spans="1:97" x14ac:dyDescent="0.25">
      <c r="A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row>
    <row r="172" spans="1:97" x14ac:dyDescent="0.25">
      <c r="A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row>
    <row r="173" spans="1:97" x14ac:dyDescent="0.25">
      <c r="A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row>
    <row r="174" spans="1:97" x14ac:dyDescent="0.25">
      <c r="A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row>
    <row r="175" spans="1:97" x14ac:dyDescent="0.25">
      <c r="A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row>
    <row r="176" spans="1:97" x14ac:dyDescent="0.25">
      <c r="A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row>
    <row r="177" spans="1:97" x14ac:dyDescent="0.25">
      <c r="A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row>
    <row r="178" spans="1:97" x14ac:dyDescent="0.25">
      <c r="A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row>
    <row r="179" spans="1:97" x14ac:dyDescent="0.25">
      <c r="A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row>
    <row r="180" spans="1:97" x14ac:dyDescent="0.25">
      <c r="A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row>
    <row r="181" spans="1:97" x14ac:dyDescent="0.25">
      <c r="A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row>
    <row r="182" spans="1:97" x14ac:dyDescent="0.25">
      <c r="A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row>
    <row r="183" spans="1:97" x14ac:dyDescent="0.25">
      <c r="A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row>
    <row r="184" spans="1:97" x14ac:dyDescent="0.25">
      <c r="A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row>
    <row r="185" spans="1:97" x14ac:dyDescent="0.25">
      <c r="A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row>
    <row r="186" spans="1:97" x14ac:dyDescent="0.25">
      <c r="A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row>
    <row r="187" spans="1:97" x14ac:dyDescent="0.25">
      <c r="A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row>
    <row r="188" spans="1:97" x14ac:dyDescent="0.25">
      <c r="A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row>
    <row r="189" spans="1:97" x14ac:dyDescent="0.25">
      <c r="A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row>
    <row r="190" spans="1:97" x14ac:dyDescent="0.25">
      <c r="A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row>
    <row r="191" spans="1:97" x14ac:dyDescent="0.25">
      <c r="A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row>
    <row r="192" spans="1:97" x14ac:dyDescent="0.25">
      <c r="A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row>
    <row r="193" spans="1:97" x14ac:dyDescent="0.25">
      <c r="A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row>
    <row r="194" spans="1:97" x14ac:dyDescent="0.25">
      <c r="A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row>
    <row r="195" spans="1:97" x14ac:dyDescent="0.25">
      <c r="A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row>
    <row r="196" spans="1:97" x14ac:dyDescent="0.25">
      <c r="A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row>
    <row r="197" spans="1:97" x14ac:dyDescent="0.25">
      <c r="A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row>
    <row r="198" spans="1:97" x14ac:dyDescent="0.25">
      <c r="A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row>
    <row r="199" spans="1:97" x14ac:dyDescent="0.25">
      <c r="A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row>
    <row r="200" spans="1:97" x14ac:dyDescent="0.25">
      <c r="A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row>
    <row r="201" spans="1:97" x14ac:dyDescent="0.25">
      <c r="A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row>
    <row r="202" spans="1:97" x14ac:dyDescent="0.25">
      <c r="A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row>
    <row r="203" spans="1:97" x14ac:dyDescent="0.25">
      <c r="A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row>
    <row r="204" spans="1:97" x14ac:dyDescent="0.25">
      <c r="A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row>
    <row r="205" spans="1:97" x14ac:dyDescent="0.25">
      <c r="A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row>
    <row r="206" spans="1:97" x14ac:dyDescent="0.25">
      <c r="A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row>
    <row r="207" spans="1:97" x14ac:dyDescent="0.25">
      <c r="A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row>
    <row r="208" spans="1:97" x14ac:dyDescent="0.25">
      <c r="A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row>
    <row r="209" spans="1:97" x14ac:dyDescent="0.25">
      <c r="A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row>
    <row r="210" spans="1:97" x14ac:dyDescent="0.25">
      <c r="A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row>
    <row r="211" spans="1:97" x14ac:dyDescent="0.25">
      <c r="A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row>
    <row r="212" spans="1:97" x14ac:dyDescent="0.25">
      <c r="A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row>
    <row r="213" spans="1:97" x14ac:dyDescent="0.25">
      <c r="A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row>
    <row r="214" spans="1:97" x14ac:dyDescent="0.25">
      <c r="A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row>
    <row r="215" spans="1:97" x14ac:dyDescent="0.25">
      <c r="A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row>
    <row r="216" spans="1:97" x14ac:dyDescent="0.25">
      <c r="A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row>
    <row r="217" spans="1:97" x14ac:dyDescent="0.25">
      <c r="A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row>
    <row r="218" spans="1:97" x14ac:dyDescent="0.25">
      <c r="A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row>
    <row r="219" spans="1:97" x14ac:dyDescent="0.25">
      <c r="A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row>
    <row r="220" spans="1:97" x14ac:dyDescent="0.25">
      <c r="A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row>
    <row r="221" spans="1:97" x14ac:dyDescent="0.25">
      <c r="A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row>
    <row r="222" spans="1:97" x14ac:dyDescent="0.25">
      <c r="A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row>
    <row r="223" spans="1:97" x14ac:dyDescent="0.25">
      <c r="A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row>
    <row r="224" spans="1:97" x14ac:dyDescent="0.25">
      <c r="A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row>
    <row r="225" spans="1:97" x14ac:dyDescent="0.25">
      <c r="A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row>
    <row r="226" spans="1:97" x14ac:dyDescent="0.25">
      <c r="A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row>
    <row r="227" spans="1:97" x14ac:dyDescent="0.25">
      <c r="A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row>
    <row r="228" spans="1:97" x14ac:dyDescent="0.25">
      <c r="A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row>
    <row r="229" spans="1:97" x14ac:dyDescent="0.25">
      <c r="A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row>
    <row r="230" spans="1:97" x14ac:dyDescent="0.25">
      <c r="A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row>
    <row r="231" spans="1:97" x14ac:dyDescent="0.25">
      <c r="A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row>
    <row r="232" spans="1:97" x14ac:dyDescent="0.25">
      <c r="A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row>
    <row r="233" spans="1:97" x14ac:dyDescent="0.25">
      <c r="A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row>
    <row r="234" spans="1:97" x14ac:dyDescent="0.25">
      <c r="A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row>
    <row r="235" spans="1:97" x14ac:dyDescent="0.25">
      <c r="A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row>
    <row r="236" spans="1:97" x14ac:dyDescent="0.25">
      <c r="A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row>
    <row r="237" spans="1:97" x14ac:dyDescent="0.25">
      <c r="A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row>
    <row r="238" spans="1:97" x14ac:dyDescent="0.25">
      <c r="A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row>
    <row r="239" spans="1:97" x14ac:dyDescent="0.25">
      <c r="A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row>
    <row r="240" spans="1:97" x14ac:dyDescent="0.25">
      <c r="A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row>
    <row r="241" spans="1:97" x14ac:dyDescent="0.25">
      <c r="A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row>
    <row r="242" spans="1:97" x14ac:dyDescent="0.25">
      <c r="A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row>
    <row r="243" spans="1:97" x14ac:dyDescent="0.25">
      <c r="A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row>
    <row r="244" spans="1:97" x14ac:dyDescent="0.25">
      <c r="A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row>
    <row r="245" spans="1:97" x14ac:dyDescent="0.25">
      <c r="A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row>
    <row r="246" spans="1:97" x14ac:dyDescent="0.25">
      <c r="A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row>
    <row r="247" spans="1:97" x14ac:dyDescent="0.25">
      <c r="A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row>
    <row r="248" spans="1:97" x14ac:dyDescent="0.25">
      <c r="A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row>
    <row r="249" spans="1:97" x14ac:dyDescent="0.25">
      <c r="A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row>
    <row r="250" spans="1:97" x14ac:dyDescent="0.25">
      <c r="A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row>
    <row r="251" spans="1:97" x14ac:dyDescent="0.25">
      <c r="A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row>
    <row r="252" spans="1:97" x14ac:dyDescent="0.25">
      <c r="A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row>
    <row r="253" spans="1:97" x14ac:dyDescent="0.25">
      <c r="A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row>
    <row r="254" spans="1:97" x14ac:dyDescent="0.25">
      <c r="A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row>
    <row r="255" spans="1:97" x14ac:dyDescent="0.25">
      <c r="A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row>
    <row r="256" spans="1:97" x14ac:dyDescent="0.25">
      <c r="A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row>
    <row r="257" spans="1:97" x14ac:dyDescent="0.25">
      <c r="A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row>
    <row r="258" spans="1:97" x14ac:dyDescent="0.25">
      <c r="A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row>
    <row r="259" spans="1:97" x14ac:dyDescent="0.25">
      <c r="A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row>
    <row r="260" spans="1:97" x14ac:dyDescent="0.25">
      <c r="A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row>
    <row r="261" spans="1:97" x14ac:dyDescent="0.25">
      <c r="A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row>
    <row r="262" spans="1:97" x14ac:dyDescent="0.25">
      <c r="A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row>
    <row r="263" spans="1:97" x14ac:dyDescent="0.25">
      <c r="A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row>
    <row r="264" spans="1:97" x14ac:dyDescent="0.25">
      <c r="A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row>
    <row r="265" spans="1:97" x14ac:dyDescent="0.25">
      <c r="A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row>
    <row r="266" spans="1:97" x14ac:dyDescent="0.25">
      <c r="A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row>
    <row r="267" spans="1:97" x14ac:dyDescent="0.25">
      <c r="A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row>
    <row r="268" spans="1:97" x14ac:dyDescent="0.25">
      <c r="A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row>
    <row r="269" spans="1:97" x14ac:dyDescent="0.25">
      <c r="A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row>
    <row r="270" spans="1:97" x14ac:dyDescent="0.25">
      <c r="A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row>
    <row r="271" spans="1:97" x14ac:dyDescent="0.25">
      <c r="A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row>
    <row r="272" spans="1:97" x14ac:dyDescent="0.25">
      <c r="A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row>
    <row r="273" spans="1:97" x14ac:dyDescent="0.25">
      <c r="A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row>
    <row r="274" spans="1:97" x14ac:dyDescent="0.25">
      <c r="A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row>
    <row r="275" spans="1:97" x14ac:dyDescent="0.25">
      <c r="A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row>
    <row r="276" spans="1:97" x14ac:dyDescent="0.25">
      <c r="A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row>
    <row r="277" spans="1:97" x14ac:dyDescent="0.25">
      <c r="A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row>
    <row r="278" spans="1:97" x14ac:dyDescent="0.25">
      <c r="A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row>
    <row r="279" spans="1:97" x14ac:dyDescent="0.25">
      <c r="A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row>
    <row r="280" spans="1:97" x14ac:dyDescent="0.25">
      <c r="A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row>
    <row r="281" spans="1:97" x14ac:dyDescent="0.25">
      <c r="A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row>
    <row r="282" spans="1:97" x14ac:dyDescent="0.25">
      <c r="A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row>
    <row r="283" spans="1:97" x14ac:dyDescent="0.25">
      <c r="A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row>
    <row r="284" spans="1:97" x14ac:dyDescent="0.25">
      <c r="A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row>
    <row r="285" spans="1:97" x14ac:dyDescent="0.25">
      <c r="A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row>
    <row r="286" spans="1:97" x14ac:dyDescent="0.25">
      <c r="A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row>
    <row r="287" spans="1:97" x14ac:dyDescent="0.25">
      <c r="A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row>
    <row r="288" spans="1:97" x14ac:dyDescent="0.25">
      <c r="A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row>
    <row r="289" spans="1:97" x14ac:dyDescent="0.25">
      <c r="A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row>
    <row r="290" spans="1:97" x14ac:dyDescent="0.25">
      <c r="A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row>
    <row r="291" spans="1:97" x14ac:dyDescent="0.25">
      <c r="A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row>
    <row r="292" spans="1:97" x14ac:dyDescent="0.25">
      <c r="A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row>
    <row r="293" spans="1:97" x14ac:dyDescent="0.25">
      <c r="A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row>
    <row r="294" spans="1:97" x14ac:dyDescent="0.25">
      <c r="A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row>
    <row r="295" spans="1:97" x14ac:dyDescent="0.25">
      <c r="A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row>
    <row r="296" spans="1:97" x14ac:dyDescent="0.25">
      <c r="A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row>
    <row r="297" spans="1:97" x14ac:dyDescent="0.25">
      <c r="A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row>
    <row r="298" spans="1:97" x14ac:dyDescent="0.25">
      <c r="A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row>
    <row r="299" spans="1:97" x14ac:dyDescent="0.25">
      <c r="A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row>
    <row r="300" spans="1:97" x14ac:dyDescent="0.25">
      <c r="A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row>
    <row r="301" spans="1:97" x14ac:dyDescent="0.25">
      <c r="A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row>
    <row r="302" spans="1:97" x14ac:dyDescent="0.25">
      <c r="A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row>
    <row r="303" spans="1:97" x14ac:dyDescent="0.25">
      <c r="A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row>
    <row r="304" spans="1:97" x14ac:dyDescent="0.25">
      <c r="A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row>
    <row r="305" spans="1:97" x14ac:dyDescent="0.25">
      <c r="A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row>
    <row r="306" spans="1:97" x14ac:dyDescent="0.25">
      <c r="A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row>
    <row r="307" spans="1:97" x14ac:dyDescent="0.25">
      <c r="A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row>
    <row r="308" spans="1:97" x14ac:dyDescent="0.25">
      <c r="A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row>
    <row r="309" spans="1:97" x14ac:dyDescent="0.25">
      <c r="A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row>
    <row r="310" spans="1:97" x14ac:dyDescent="0.25">
      <c r="A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row>
    <row r="311" spans="1:97" x14ac:dyDescent="0.25">
      <c r="A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row>
    <row r="312" spans="1:97" x14ac:dyDescent="0.25">
      <c r="A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row>
    <row r="313" spans="1:97" x14ac:dyDescent="0.25">
      <c r="A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row>
    <row r="314" spans="1:97" x14ac:dyDescent="0.25">
      <c r="A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row>
    <row r="315" spans="1:97" x14ac:dyDescent="0.25">
      <c r="A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row>
    <row r="316" spans="1:97" x14ac:dyDescent="0.25">
      <c r="A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row>
    <row r="317" spans="1:97" x14ac:dyDescent="0.25">
      <c r="A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row>
    <row r="318" spans="1:97" x14ac:dyDescent="0.25">
      <c r="A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row>
    <row r="319" spans="1:97" x14ac:dyDescent="0.25">
      <c r="A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row>
    <row r="320" spans="1:97" x14ac:dyDescent="0.25">
      <c r="A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row>
    <row r="321" spans="1:97" x14ac:dyDescent="0.25">
      <c r="A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row>
    <row r="322" spans="1:97" x14ac:dyDescent="0.25">
      <c r="A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row>
    <row r="323" spans="1:97" x14ac:dyDescent="0.25">
      <c r="A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row>
    <row r="324" spans="1:97" x14ac:dyDescent="0.25">
      <c r="A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row>
    <row r="325" spans="1:97" x14ac:dyDescent="0.25">
      <c r="A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row>
    <row r="326" spans="1:97" x14ac:dyDescent="0.25">
      <c r="A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row>
    <row r="327" spans="1:97" x14ac:dyDescent="0.25">
      <c r="A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row>
    <row r="328" spans="1:97" x14ac:dyDescent="0.25">
      <c r="A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row>
    <row r="329" spans="1:97" x14ac:dyDescent="0.25">
      <c r="A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row>
    <row r="330" spans="1:97" x14ac:dyDescent="0.25">
      <c r="A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row>
    <row r="331" spans="1:97" x14ac:dyDescent="0.25">
      <c r="A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row>
    <row r="332" spans="1:97" x14ac:dyDescent="0.25">
      <c r="A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row>
    <row r="333" spans="1:97" x14ac:dyDescent="0.25">
      <c r="A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row>
    <row r="334" spans="1:97" x14ac:dyDescent="0.25">
      <c r="A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row>
    <row r="335" spans="1:97" x14ac:dyDescent="0.25">
      <c r="A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row>
    <row r="336" spans="1:97" x14ac:dyDescent="0.25">
      <c r="A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row>
    <row r="337" spans="1:97" x14ac:dyDescent="0.25">
      <c r="A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row>
    <row r="338" spans="1:97" x14ac:dyDescent="0.25">
      <c r="A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row>
    <row r="339" spans="1:97" x14ac:dyDescent="0.25">
      <c r="A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row>
    <row r="340" spans="1:97" x14ac:dyDescent="0.25">
      <c r="A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row>
    <row r="341" spans="1:97" x14ac:dyDescent="0.25">
      <c r="A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row>
    <row r="342" spans="1:97" x14ac:dyDescent="0.25">
      <c r="A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row>
    <row r="343" spans="1:97" x14ac:dyDescent="0.25">
      <c r="A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row>
    <row r="344" spans="1:97" x14ac:dyDescent="0.25">
      <c r="A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row>
    <row r="345" spans="1:97" x14ac:dyDescent="0.25">
      <c r="A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row>
    <row r="346" spans="1:97" x14ac:dyDescent="0.25">
      <c r="A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row>
    <row r="347" spans="1:97" x14ac:dyDescent="0.25">
      <c r="A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row>
    <row r="348" spans="1:97" x14ac:dyDescent="0.25">
      <c r="A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row>
    <row r="349" spans="1:97" x14ac:dyDescent="0.25">
      <c r="A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row>
    <row r="350" spans="1:97" x14ac:dyDescent="0.25">
      <c r="A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row>
    <row r="351" spans="1:97" x14ac:dyDescent="0.25">
      <c r="A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row>
    <row r="352" spans="1:97" x14ac:dyDescent="0.25">
      <c r="A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row>
    <row r="353" spans="1:97" x14ac:dyDescent="0.25">
      <c r="A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row>
    <row r="354" spans="1:97" x14ac:dyDescent="0.25">
      <c r="A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row>
    <row r="355" spans="1:97" x14ac:dyDescent="0.25">
      <c r="A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row>
    <row r="356" spans="1:97" x14ac:dyDescent="0.25">
      <c r="A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row>
    <row r="357" spans="1:97" x14ac:dyDescent="0.25">
      <c r="A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row>
    <row r="358" spans="1:97" x14ac:dyDescent="0.25">
      <c r="A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row>
    <row r="359" spans="1:97" x14ac:dyDescent="0.25">
      <c r="A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row>
    <row r="360" spans="1:97" x14ac:dyDescent="0.25">
      <c r="A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row>
    <row r="361" spans="1:97" x14ac:dyDescent="0.25">
      <c r="A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row>
    <row r="362" spans="1:97" x14ac:dyDescent="0.25">
      <c r="A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row>
    <row r="363" spans="1:97" x14ac:dyDescent="0.25">
      <c r="A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row>
    <row r="364" spans="1:97" x14ac:dyDescent="0.25">
      <c r="A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row>
    <row r="365" spans="1:97" x14ac:dyDescent="0.25">
      <c r="A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row>
    <row r="366" spans="1:97" x14ac:dyDescent="0.25">
      <c r="A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row>
    <row r="367" spans="1:97" x14ac:dyDescent="0.25">
      <c r="A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row>
    <row r="368" spans="1:97" x14ac:dyDescent="0.25">
      <c r="A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row>
    <row r="369" spans="1:97" x14ac:dyDescent="0.25">
      <c r="A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row>
    <row r="370" spans="1:97" x14ac:dyDescent="0.25">
      <c r="A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row>
    <row r="371" spans="1:97" x14ac:dyDescent="0.25">
      <c r="A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row>
    <row r="372" spans="1:97" x14ac:dyDescent="0.25">
      <c r="A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row>
    <row r="373" spans="1:97" x14ac:dyDescent="0.25">
      <c r="A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row>
    <row r="374" spans="1:97" x14ac:dyDescent="0.25">
      <c r="A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row>
    <row r="375" spans="1:97" x14ac:dyDescent="0.25">
      <c r="A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row>
    <row r="376" spans="1:97" x14ac:dyDescent="0.25">
      <c r="A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row>
    <row r="377" spans="1:97" x14ac:dyDescent="0.25">
      <c r="A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row>
    <row r="378" spans="1:97" x14ac:dyDescent="0.25">
      <c r="A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row>
    <row r="379" spans="1:97" x14ac:dyDescent="0.25">
      <c r="A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row>
    <row r="380" spans="1:97" x14ac:dyDescent="0.25">
      <c r="A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row>
    <row r="381" spans="1:97" x14ac:dyDescent="0.25">
      <c r="A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row>
    <row r="382" spans="1:97" x14ac:dyDescent="0.25">
      <c r="A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row>
    <row r="383" spans="1:97" x14ac:dyDescent="0.25">
      <c r="A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row>
    <row r="384" spans="1:97" x14ac:dyDescent="0.25">
      <c r="A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row>
    <row r="385" spans="1:97" x14ac:dyDescent="0.25">
      <c r="A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row>
    <row r="386" spans="1:97" x14ac:dyDescent="0.25">
      <c r="A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row>
    <row r="387" spans="1:97" x14ac:dyDescent="0.25">
      <c r="A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row>
    <row r="388" spans="1:97" x14ac:dyDescent="0.25">
      <c r="A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row>
    <row r="389" spans="1:97" x14ac:dyDescent="0.25">
      <c r="A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row>
    <row r="390" spans="1:97" x14ac:dyDescent="0.25">
      <c r="A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row>
    <row r="391" spans="1:97" x14ac:dyDescent="0.25">
      <c r="A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row>
    <row r="392" spans="1:97" x14ac:dyDescent="0.25">
      <c r="A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row>
    <row r="393" spans="1:97" x14ac:dyDescent="0.25">
      <c r="A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row>
    <row r="394" spans="1:97" x14ac:dyDescent="0.25">
      <c r="A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row>
    <row r="395" spans="1:97" x14ac:dyDescent="0.25">
      <c r="A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row>
    <row r="396" spans="1:97" x14ac:dyDescent="0.25">
      <c r="A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row>
    <row r="397" spans="1:97" x14ac:dyDescent="0.25">
      <c r="A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row>
    <row r="398" spans="1:97" x14ac:dyDescent="0.25">
      <c r="A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row>
    <row r="399" spans="1:97" x14ac:dyDescent="0.25">
      <c r="A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row>
    <row r="400" spans="1:97" x14ac:dyDescent="0.25">
      <c r="A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row>
    <row r="401" spans="1:97" x14ac:dyDescent="0.25">
      <c r="A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row>
    <row r="402" spans="1:97" x14ac:dyDescent="0.25">
      <c r="A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row>
    <row r="403" spans="1:97" x14ac:dyDescent="0.25">
      <c r="A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row>
    <row r="404" spans="1:97" x14ac:dyDescent="0.25">
      <c r="A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row>
    <row r="405" spans="1:97" x14ac:dyDescent="0.25">
      <c r="A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row>
    <row r="406" spans="1:97" x14ac:dyDescent="0.25">
      <c r="A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row>
    <row r="407" spans="1:97" x14ac:dyDescent="0.25">
      <c r="A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row>
    <row r="408" spans="1:97" x14ac:dyDescent="0.25">
      <c r="A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row>
    <row r="409" spans="1:97" x14ac:dyDescent="0.25">
      <c r="A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row>
    <row r="410" spans="1:97" x14ac:dyDescent="0.25">
      <c r="A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row>
    <row r="411" spans="1:97" x14ac:dyDescent="0.25">
      <c r="A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row>
    <row r="412" spans="1:97" x14ac:dyDescent="0.25">
      <c r="A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row>
    <row r="413" spans="1:97" x14ac:dyDescent="0.25">
      <c r="A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row>
    <row r="414" spans="1:97" x14ac:dyDescent="0.25">
      <c r="A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row>
    <row r="415" spans="1:97" x14ac:dyDescent="0.25">
      <c r="A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row>
    <row r="416" spans="1:97" x14ac:dyDescent="0.25">
      <c r="A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row>
    <row r="417" spans="1:97" x14ac:dyDescent="0.25">
      <c r="A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row>
    <row r="418" spans="1:97" x14ac:dyDescent="0.25">
      <c r="A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row>
    <row r="419" spans="1:97" x14ac:dyDescent="0.25">
      <c r="A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row>
    <row r="420" spans="1:97" x14ac:dyDescent="0.25">
      <c r="A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row>
    <row r="421" spans="1:97" x14ac:dyDescent="0.25">
      <c r="A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row>
    <row r="422" spans="1:97" x14ac:dyDescent="0.25">
      <c r="A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row>
    <row r="423" spans="1:97" x14ac:dyDescent="0.25">
      <c r="A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row>
    <row r="424" spans="1:97" x14ac:dyDescent="0.25">
      <c r="A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row>
    <row r="425" spans="1:97" x14ac:dyDescent="0.25">
      <c r="A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row>
    <row r="426" spans="1:97" x14ac:dyDescent="0.25">
      <c r="A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row>
    <row r="427" spans="1:97" x14ac:dyDescent="0.25">
      <c r="A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row>
    <row r="428" spans="1:97" x14ac:dyDescent="0.25">
      <c r="A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row>
    <row r="429" spans="1:97" x14ac:dyDescent="0.25">
      <c r="A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row>
    <row r="430" spans="1:97" x14ac:dyDescent="0.25">
      <c r="A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row>
    <row r="431" spans="1:97" x14ac:dyDescent="0.25">
      <c r="A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row>
    <row r="432" spans="1:97" x14ac:dyDescent="0.25">
      <c r="A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row>
    <row r="433" spans="1:97" x14ac:dyDescent="0.25">
      <c r="A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row>
    <row r="434" spans="1:97" x14ac:dyDescent="0.25">
      <c r="A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row>
    <row r="435" spans="1:97" x14ac:dyDescent="0.25">
      <c r="A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row>
    <row r="436" spans="1:97" x14ac:dyDescent="0.25">
      <c r="A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row>
    <row r="437" spans="1:97" x14ac:dyDescent="0.25">
      <c r="A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row>
    <row r="438" spans="1:97" x14ac:dyDescent="0.25">
      <c r="A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row>
    <row r="439" spans="1:97" x14ac:dyDescent="0.25">
      <c r="A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row>
    <row r="440" spans="1:97" x14ac:dyDescent="0.25">
      <c r="A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row>
    <row r="441" spans="1:97" x14ac:dyDescent="0.25">
      <c r="A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row>
    <row r="442" spans="1:97" x14ac:dyDescent="0.25">
      <c r="A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row>
    <row r="443" spans="1:97" x14ac:dyDescent="0.25">
      <c r="A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row>
    <row r="444" spans="1:97" x14ac:dyDescent="0.25">
      <c r="A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row>
    <row r="445" spans="1:97" x14ac:dyDescent="0.25">
      <c r="A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row>
    <row r="446" spans="1:97" x14ac:dyDescent="0.25">
      <c r="A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row>
    <row r="447" spans="1:97" x14ac:dyDescent="0.25">
      <c r="A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row>
    <row r="448" spans="1:97" x14ac:dyDescent="0.25">
      <c r="A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row>
    <row r="449" spans="1:97" x14ac:dyDescent="0.25">
      <c r="A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row>
    <row r="450" spans="1:97" x14ac:dyDescent="0.25">
      <c r="A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row>
    <row r="451" spans="1:97" x14ac:dyDescent="0.25">
      <c r="A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row>
    <row r="452" spans="1:97" x14ac:dyDescent="0.25">
      <c r="A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row>
    <row r="453" spans="1:97" x14ac:dyDescent="0.25">
      <c r="A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row>
    <row r="454" spans="1:97" x14ac:dyDescent="0.25">
      <c r="A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row>
    <row r="455" spans="1:97" x14ac:dyDescent="0.25">
      <c r="A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row>
    <row r="456" spans="1:97" x14ac:dyDescent="0.25">
      <c r="A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row>
    <row r="457" spans="1:97" x14ac:dyDescent="0.25">
      <c r="A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row>
    <row r="458" spans="1:97" x14ac:dyDescent="0.25">
      <c r="A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row>
    <row r="459" spans="1:97" x14ac:dyDescent="0.25">
      <c r="A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row>
    <row r="460" spans="1:97" x14ac:dyDescent="0.25">
      <c r="A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row>
    <row r="461" spans="1:97" x14ac:dyDescent="0.25">
      <c r="A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row>
    <row r="462" spans="1:97" x14ac:dyDescent="0.25">
      <c r="A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row>
    <row r="463" spans="1:97" x14ac:dyDescent="0.25">
      <c r="A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row>
    <row r="464" spans="1:97" x14ac:dyDescent="0.25">
      <c r="A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row>
    <row r="465" spans="1:97" x14ac:dyDescent="0.25">
      <c r="A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row>
    <row r="466" spans="1:97" x14ac:dyDescent="0.25">
      <c r="A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row>
    <row r="467" spans="1:97" x14ac:dyDescent="0.25">
      <c r="A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row>
    <row r="468" spans="1:97" x14ac:dyDescent="0.25">
      <c r="A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row>
    <row r="469" spans="1:97" x14ac:dyDescent="0.25">
      <c r="A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row>
    <row r="470" spans="1:97" x14ac:dyDescent="0.25">
      <c r="A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row>
    <row r="471" spans="1:97" x14ac:dyDescent="0.25">
      <c r="A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row>
    <row r="472" spans="1:97" x14ac:dyDescent="0.25">
      <c r="A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row>
    <row r="473" spans="1:97" x14ac:dyDescent="0.25">
      <c r="A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row>
    <row r="474" spans="1:97" x14ac:dyDescent="0.25">
      <c r="A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row>
    <row r="475" spans="1:97" x14ac:dyDescent="0.25">
      <c r="A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row>
    <row r="476" spans="1:97" x14ac:dyDescent="0.25">
      <c r="A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row>
    <row r="477" spans="1:97" x14ac:dyDescent="0.25">
      <c r="A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row>
    <row r="478" spans="1:97" x14ac:dyDescent="0.25">
      <c r="A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row>
    <row r="479" spans="1:97" x14ac:dyDescent="0.25">
      <c r="A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row>
    <row r="480" spans="1:97" x14ac:dyDescent="0.25">
      <c r="A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row>
    <row r="481" spans="1:97" x14ac:dyDescent="0.25">
      <c r="A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row>
    <row r="482" spans="1:97" x14ac:dyDescent="0.25">
      <c r="A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row>
    <row r="483" spans="1:97" x14ac:dyDescent="0.25">
      <c r="A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row>
    <row r="484" spans="1:97" x14ac:dyDescent="0.25">
      <c r="A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row>
    <row r="485" spans="1:97" x14ac:dyDescent="0.25">
      <c r="A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row>
    <row r="486" spans="1:97" x14ac:dyDescent="0.25">
      <c r="A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row>
    <row r="487" spans="1:97" x14ac:dyDescent="0.25">
      <c r="A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row>
    <row r="488" spans="1:97" x14ac:dyDescent="0.25">
      <c r="A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row>
    <row r="489" spans="1:97" x14ac:dyDescent="0.25">
      <c r="A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row>
    <row r="490" spans="1:97" x14ac:dyDescent="0.25">
      <c r="A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row>
    <row r="491" spans="1:97" x14ac:dyDescent="0.25">
      <c r="A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row>
    <row r="492" spans="1:97" x14ac:dyDescent="0.25">
      <c r="A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row>
    <row r="493" spans="1:97" x14ac:dyDescent="0.25">
      <c r="A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row>
    <row r="494" spans="1:97" x14ac:dyDescent="0.25">
      <c r="A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row>
    <row r="495" spans="1:97" x14ac:dyDescent="0.25">
      <c r="A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row>
    <row r="496" spans="1:97" x14ac:dyDescent="0.25">
      <c r="A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row>
    <row r="497" spans="1:97" x14ac:dyDescent="0.25">
      <c r="A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row>
    <row r="498" spans="1:97" x14ac:dyDescent="0.25">
      <c r="A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row>
    <row r="499" spans="1:97" x14ac:dyDescent="0.25">
      <c r="A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row>
    <row r="500" spans="1:97" x14ac:dyDescent="0.25">
      <c r="A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row>
    <row r="501" spans="1:97" x14ac:dyDescent="0.25">
      <c r="A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row>
    <row r="502" spans="1:97" x14ac:dyDescent="0.25">
      <c r="A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row>
    <row r="503" spans="1:97" x14ac:dyDescent="0.25">
      <c r="A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row>
    <row r="504" spans="1:97" x14ac:dyDescent="0.25">
      <c r="A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row>
    <row r="505" spans="1:97" x14ac:dyDescent="0.25">
      <c r="A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row>
    <row r="506" spans="1:97" x14ac:dyDescent="0.25">
      <c r="A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row>
    <row r="507" spans="1:97" x14ac:dyDescent="0.25">
      <c r="A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row>
  </sheetData>
  <sheetProtection selectLockedCells="1"/>
  <protectedRanges>
    <protectedRange sqref="K48" name="Område2_2_3"/>
    <protectedRange sqref="G48 B34:B35 C30:C33 C45:C47 C15:C19 C21 C38:C42 G27:H35 C24:C26 G15:H26" name="Område1_2_3"/>
    <protectedRange sqref="C28:C29" name="Område1_2_3_2"/>
  </protectedRanges>
  <mergeCells count="30">
    <mergeCell ref="B49:J49"/>
    <mergeCell ref="F61:K61"/>
    <mergeCell ref="F69:K69"/>
    <mergeCell ref="F62:K62"/>
    <mergeCell ref="F63:K63"/>
    <mergeCell ref="F56:K56"/>
    <mergeCell ref="F57:K57"/>
    <mergeCell ref="F58:K58"/>
    <mergeCell ref="F59:K59"/>
    <mergeCell ref="F60:K60"/>
    <mergeCell ref="B4:D4"/>
    <mergeCell ref="B6:C6"/>
    <mergeCell ref="B7:C7"/>
    <mergeCell ref="B9:C9"/>
    <mergeCell ref="B10:C10"/>
    <mergeCell ref="F72:K72"/>
    <mergeCell ref="F64:K64"/>
    <mergeCell ref="F65:K65"/>
    <mergeCell ref="F66:K66"/>
    <mergeCell ref="B13:K13"/>
    <mergeCell ref="F55:K55"/>
    <mergeCell ref="F53:K53"/>
    <mergeCell ref="F54:K54"/>
    <mergeCell ref="B34:K34"/>
    <mergeCell ref="B43:F43"/>
    <mergeCell ref="B52:K52"/>
    <mergeCell ref="F70:K70"/>
    <mergeCell ref="F71:K71"/>
    <mergeCell ref="F67:K67"/>
    <mergeCell ref="F68:K68"/>
  </mergeCells>
  <pageMargins left="0.19685039370078741" right="0.19685039370078741" top="0.19685039370078741" bottom="0.19685039370078741" header="0.31496062992125984" footer="0.31496062992125984"/>
  <pageSetup paperSize="9" scale="1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0B7DE581F1CF548AB6B3572CC0811D0" ma:contentTypeVersion="3" ma:contentTypeDescription="Opprett et nytt dokument." ma:contentTypeScope="" ma:versionID="c35a4d6a53c3ff5da8a1bde8bfdb9801">
  <xsd:schema xmlns:xsd="http://www.w3.org/2001/XMLSchema" xmlns:xs="http://www.w3.org/2001/XMLSchema" xmlns:p="http://schemas.microsoft.com/office/2006/metadata/properties" xmlns:ns2="7b9b37fb-a64b-43a0-bf20-c7320329759b" targetNamespace="http://schemas.microsoft.com/office/2006/metadata/properties" ma:root="true" ma:fieldsID="040554fd2908cc0fcd9adab5e15b04b5" ns2:_="">
    <xsd:import namespace="7b9b37fb-a64b-43a0-bf20-c7320329759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9b37fb-a64b-43a0-bf20-c7320329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C7EBC3-5FDF-4B0A-99D7-F1DA4AAB8F63}">
  <ds:schemaRefs>
    <ds:schemaRef ds:uri="http://schemas.microsoft.com/sharepoint/v3/contenttype/forms"/>
  </ds:schemaRefs>
</ds:datastoreItem>
</file>

<file path=customXml/itemProps2.xml><?xml version="1.0" encoding="utf-8"?>
<ds:datastoreItem xmlns:ds="http://schemas.openxmlformats.org/officeDocument/2006/customXml" ds:itemID="{F5EE3389-BE5F-4A4A-8E44-DCB3601D17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9b37fb-a64b-43a0-bf20-c7320329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303533-0C66-4CC1-9E49-583E051C0DE5}">
  <ds:schemaRefs>
    <ds:schemaRef ds:uri="http://schemas.microsoft.com/office/2006/documentManagement/types"/>
    <ds:schemaRef ds:uri="http://schemas.openxmlformats.org/package/2006/metadata/core-properties"/>
    <ds:schemaRef ds:uri="http://purl.org/dc/dcmitype/"/>
    <ds:schemaRef ds:uri="7b9b37fb-a64b-43a0-bf20-c7320329759b"/>
    <ds:schemaRef ds:uri="http://purl.org/dc/elements/1.1/"/>
    <ds:schemaRef ds:uri="http://schemas.microsoft.com/office/2006/metadata/properti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 til tilbyder</vt:lpstr>
      <vt:lpstr>Påslag, produkter og priser</vt:lpstr>
    </vt:vector>
  </TitlesOfParts>
  <Manager/>
  <Company>Bamble, Siljan og Skien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Håkon Eikland</dc:creator>
  <cp:keywords/>
  <dc:description/>
  <cp:lastModifiedBy>Tone Lise Salte</cp:lastModifiedBy>
  <cp:revision/>
  <dcterms:created xsi:type="dcterms:W3CDTF">2020-02-21T13:58:04Z</dcterms:created>
  <dcterms:modified xsi:type="dcterms:W3CDTF">2026-06-08T11:17:14Z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0x01010070B7DE581F1CF548AB6B3572CC0811D0</vt:lpwstr>
  </property>
</Properties>
</file>